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threadedComments/threadedComment1.xml" ContentType="application/vnd.ms-excel.threadedcomments+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omments2.xml" ContentType="application/vnd.openxmlformats-officedocument.spreadsheetml.comments+xml"/>
  <Override PartName="/xl/threadedComments/threadedComment2.xml" ContentType="application/vnd.ms-excel.threadedcomments+xml"/>
  <Override PartName="/xl/drawings/drawing11.xml" ContentType="application/vnd.openxmlformats-officedocument.drawing+xml"/>
  <Override PartName="/xl/comments3.xml" ContentType="application/vnd.openxmlformats-officedocument.spreadsheetml.comments+xml"/>
  <Override PartName="/xl/threadedComments/threadedComment3.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526"/>
  <workbookPr codeName="ThisWorkbook"/>
  <mc:AlternateContent xmlns:mc="http://schemas.openxmlformats.org/markup-compatibility/2006">
    <mc:Choice Requires="x15">
      <x15ac:absPath xmlns:x15ac="http://schemas.microsoft.com/office/spreadsheetml/2010/11/ac" url="\\setagaya.local\files-int\SEA02413\7年度\00-07 子ども・子育て支援担当\340　地区展開型ひろば・ほっと\110 事務説明会・次年度補助金様式集\R7年度\【常用】令和8年度補助金様式・手引き\01 （ひろば）毎年度当初に提出する書類\01　社福以外\"/>
    </mc:Choice>
  </mc:AlternateContent>
  <xr:revisionPtr revIDLastSave="0" documentId="13_ncr:1_{AADA6F6C-CB05-46FB-929C-39A2E99F4EF8}" xr6:coauthVersionLast="47" xr6:coauthVersionMax="47" xr10:uidLastSave="{00000000-0000-0000-0000-000000000000}"/>
  <workbookProtection workbookAlgorithmName="SHA-512" workbookHashValue="e/IOcwbkvceZA3xSCir6hsyVEx2b6BHVkxK/MRaHtu1XXhWYT55J+JoWiJYuDcaLRTDJxOhnJ1QSFEb2+kAd/w==" workbookSaltValue="ReF7/3+ZALsGbACAkU0+2w==" workbookSpinCount="100000" lockStructure="1"/>
  <bookViews>
    <workbookView xWindow="-28920" yWindow="-4050" windowWidth="29040" windowHeight="15720" firstSheet="1" activeTab="1" xr2:uid="{00000000-000D-0000-FFFF-FFFF00000000}"/>
  </bookViews>
  <sheets>
    <sheet name="【非表示】重層都申請" sheetId="46" state="hidden" r:id="rId1"/>
    <sheet name="1-① " sheetId="16" r:id="rId2"/>
    <sheet name="【非表示】1-③差し込み" sheetId="43" state="hidden" r:id="rId3"/>
    <sheet name="【非表示】1-③④差し込み自由記述" sheetId="37" state="hidden" r:id="rId4"/>
    <sheet name="1‐③" sheetId="23" r:id="rId5"/>
    <sheet name="1‐④ " sheetId="47" r:id="rId6"/>
    <sheet name="1‐⑤【★入力シート】" sheetId="29" r:id="rId7"/>
    <sheet name="1‐⑤" sheetId="49" r:id="rId8"/>
    <sheet name="【非表示】月割額表" sheetId="38" state="hidden" r:id="rId9"/>
    <sheet name="1‐⑥" sheetId="48" r:id="rId10"/>
    <sheet name="1‐⑥ｰ2" sheetId="10" r:id="rId11"/>
    <sheet name="【非表示】1‐⑦差し込み" sheetId="44" state="hidden" r:id="rId12"/>
    <sheet name="【非表示】1‐⑧差し込み" sheetId="45" state="hidden" r:id="rId13"/>
    <sheet name="1-⑦" sheetId="34" r:id="rId14"/>
    <sheet name="1-⑧" sheetId="35" r:id="rId15"/>
  </sheets>
  <externalReferences>
    <externalReference r:id="rId16"/>
    <externalReference r:id="rId17"/>
  </externalReferences>
  <definedNames>
    <definedName name="_xlnm._FilterDatabase" localSheetId="2" hidden="1">'【非表示】1-③差し込み'!$A$1:$V$502</definedName>
    <definedName name="_xlnm._FilterDatabase" localSheetId="11" hidden="1">【非表示】1‐⑦差し込み!$J$1:$J$35</definedName>
    <definedName name="OLE_LINK2" localSheetId="1">'1-① '!$A$2</definedName>
    <definedName name="_xlnm.Print_Area" localSheetId="3">'【非表示】1-③④差し込み自由記述'!$B$1:$T$45</definedName>
    <definedName name="_xlnm.Print_Area" localSheetId="2">'【非表示】1-③差し込み'!$A$1:$T$44</definedName>
    <definedName name="_xlnm.Print_Area" localSheetId="11">【非表示】1‐⑦差し込み!$B$1:$AB$19</definedName>
    <definedName name="_xlnm.Print_Area" localSheetId="12">【非表示】1‐⑧差し込み!$A$1:$AL$8</definedName>
    <definedName name="_xlnm.Print_Area" localSheetId="8">【非表示】月割額表!$A$1:$Y$16</definedName>
    <definedName name="_xlnm.Print_Area" localSheetId="0">【非表示】重層都申請!$A$1:$I$48</definedName>
    <definedName name="_xlnm.Print_Area" localSheetId="1">'1-① '!$A$1:$L$32</definedName>
    <definedName name="_xlnm.Print_Area" localSheetId="4">'1‐③'!$A$1:$E$43</definedName>
    <definedName name="_xlnm.Print_Area" localSheetId="5">'1‐④ '!$A$1:$D$54</definedName>
    <definedName name="_xlnm.Print_Area" localSheetId="7">'1‐⑤'!$A$1:$J$74</definedName>
    <definedName name="_xlnm.Print_Area" localSheetId="6">'1‐⑤【★入力シート】'!$A$1:$D$15</definedName>
    <definedName name="_xlnm.Print_Area" localSheetId="9">'1‐⑥'!$A$1:$AC$191</definedName>
    <definedName name="_xlnm.Print_Area" localSheetId="10">'1‐⑥ｰ2'!$A$1:$E$136</definedName>
    <definedName name="_xlnm.Print_Area" localSheetId="13">'1-⑦'!$A$1:$C$36</definedName>
    <definedName name="_xlnm.Print_Area" localSheetId="14">'1-⑧'!$A$1:$C$48</definedName>
    <definedName name="岩手県">[1]!P_objCWTV4Pull[岩手県]</definedName>
    <definedName name="事業">[1]別紙様式第２様式２_任意事業実施計画書!$J$11:$J$13</definedName>
    <definedName name="青森県">[1]!P_objCWTV4Pull[青森県]</definedName>
    <definedName name="大阪府">[2]!P_objCWTV4Pull[大阪府]</definedName>
    <definedName name="北海道">[1]!P_objCWTV4Pull[北海道]</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 i="47" l="1"/>
  <c r="C2" i="47"/>
  <c r="C38" i="47" l="1"/>
  <c r="C35" i="47"/>
  <c r="C14" i="47"/>
  <c r="C52" i="47"/>
  <c r="C41" i="47"/>
  <c r="C9" i="47"/>
  <c r="F65" i="49" l="1"/>
  <c r="F61" i="49"/>
  <c r="F60" i="49" s="1"/>
  <c r="F57" i="49"/>
  <c r="F44" i="49"/>
  <c r="F42" i="49" s="1"/>
  <c r="F32" i="49"/>
  <c r="F26" i="49"/>
  <c r="F22" i="49"/>
  <c r="I20" i="49"/>
  <c r="G20" i="49"/>
  <c r="F20" i="49" s="1"/>
  <c r="I19" i="49"/>
  <c r="G19" i="49"/>
  <c r="F19" i="49" s="1"/>
  <c r="I18" i="49"/>
  <c r="G18" i="49"/>
  <c r="I17" i="49"/>
  <c r="G17" i="49"/>
  <c r="F17" i="49" s="1"/>
  <c r="I16" i="49"/>
  <c r="G16" i="49"/>
  <c r="F16" i="49" s="1"/>
  <c r="I15" i="49"/>
  <c r="G15" i="49"/>
  <c r="F15" i="49" s="1"/>
  <c r="I14" i="49"/>
  <c r="G14" i="49"/>
  <c r="F14" i="49" s="1"/>
  <c r="I13" i="49"/>
  <c r="G13" i="49"/>
  <c r="I12" i="49"/>
  <c r="G12" i="49"/>
  <c r="I11" i="49"/>
  <c r="G11" i="49"/>
  <c r="G10" i="49"/>
  <c r="I9" i="49"/>
  <c r="G9" i="49"/>
  <c r="F9" i="49" s="1"/>
  <c r="G4" i="49"/>
  <c r="F41" i="46"/>
  <c r="A31" i="46"/>
  <c r="I31" i="46"/>
  <c r="G32" i="46"/>
  <c r="G31" i="46"/>
  <c r="E32" i="46"/>
  <c r="E31" i="46"/>
  <c r="C32" i="46"/>
  <c r="F18" i="49" l="1"/>
  <c r="F13" i="49"/>
  <c r="F12" i="49"/>
  <c r="F11" i="49"/>
  <c r="F21" i="49"/>
  <c r="F70" i="49"/>
  <c r="K16" i="38"/>
  <c r="K7" i="38"/>
  <c r="K8" i="38"/>
  <c r="K9" i="38"/>
  <c r="K10" i="38"/>
  <c r="K11" i="38"/>
  <c r="K12" i="38"/>
  <c r="K13" i="38"/>
  <c r="K14" i="38"/>
  <c r="K15" i="38"/>
  <c r="K6" i="38"/>
  <c r="L6" i="38"/>
  <c r="D4" i="29" l="1"/>
  <c r="I10" i="49" s="1"/>
  <c r="F10" i="49" s="1"/>
  <c r="F8" i="49" s="1"/>
  <c r="F7" i="49" s="1"/>
  <c r="F72" i="49" s="1"/>
  <c r="F38" i="49" l="1"/>
  <c r="F71" i="49" s="1"/>
  <c r="F73" i="49"/>
  <c r="F74" i="49" s="1"/>
  <c r="D26" i="16" s="1"/>
  <c r="O4" i="48"/>
  <c r="K131" i="48"/>
  <c r="B27" i="23" s="1"/>
  <c r="F131" i="48" a="1"/>
  <c r="F131" i="48" s="1"/>
  <c r="K130" i="48"/>
  <c r="B26" i="23" s="1"/>
  <c r="F130" i="48" a="1"/>
  <c r="F130" i="48" s="1"/>
  <c r="Z129" i="48"/>
  <c r="AA129" i="48" s="1"/>
  <c r="O129" i="48"/>
  <c r="C128" i="48"/>
  <c r="D128" i="48" s="1"/>
  <c r="Z127" i="48"/>
  <c r="AA127" i="48" s="1"/>
  <c r="AG126" i="48" s="1"/>
  <c r="O127" i="48"/>
  <c r="C126" i="48"/>
  <c r="D126" i="48" s="1"/>
  <c r="Z125" i="48"/>
  <c r="AA125" i="48" s="1"/>
  <c r="AG124" i="48" s="1"/>
  <c r="O125" i="48"/>
  <c r="C124" i="48"/>
  <c r="D124" i="48" s="1"/>
  <c r="Z123" i="48"/>
  <c r="AA123" i="48" s="1"/>
  <c r="O123" i="48"/>
  <c r="C122" i="48"/>
  <c r="D122" i="48" s="1"/>
  <c r="Z121" i="48"/>
  <c r="AA121" i="48" s="1"/>
  <c r="O121" i="48"/>
  <c r="C120" i="48"/>
  <c r="D120" i="48" s="1"/>
  <c r="Z119" i="48"/>
  <c r="AA119" i="48" s="1"/>
  <c r="O119" i="48"/>
  <c r="C118" i="48"/>
  <c r="D118" i="48" s="1"/>
  <c r="Z117" i="48"/>
  <c r="AA117" i="48" s="1"/>
  <c r="O117" i="48"/>
  <c r="C116" i="48"/>
  <c r="D116" i="48" s="1"/>
  <c r="Z115" i="48"/>
  <c r="AA115" i="48" s="1"/>
  <c r="AG114" i="48" s="1"/>
  <c r="O115" i="48"/>
  <c r="C114" i="48"/>
  <c r="D114" i="48" s="1"/>
  <c r="Z113" i="48"/>
  <c r="AA113" i="48" s="1"/>
  <c r="AG112" i="48" s="1"/>
  <c r="O113" i="48"/>
  <c r="C112" i="48"/>
  <c r="D112" i="48" s="1"/>
  <c r="Z111" i="48"/>
  <c r="AA111" i="48" s="1"/>
  <c r="O111" i="48"/>
  <c r="C110" i="48"/>
  <c r="D110" i="48" s="1"/>
  <c r="Z109" i="48"/>
  <c r="AA109" i="48" s="1"/>
  <c r="O109" i="48"/>
  <c r="C108" i="48"/>
  <c r="D108" i="48" s="1"/>
  <c r="Z107" i="48"/>
  <c r="AA107" i="48" s="1"/>
  <c r="AG106" i="48" s="1"/>
  <c r="O107" i="48"/>
  <c r="C106" i="48"/>
  <c r="D106" i="48" s="1"/>
  <c r="Z105" i="48"/>
  <c r="AA105" i="48" s="1"/>
  <c r="AG104" i="48" s="1"/>
  <c r="O105" i="48"/>
  <c r="C104" i="48"/>
  <c r="D104" i="48" s="1"/>
  <c r="Z103" i="48"/>
  <c r="AA103" i="48" s="1"/>
  <c r="AG102" i="48" s="1"/>
  <c r="O103" i="48"/>
  <c r="C102" i="48"/>
  <c r="D102" i="48" s="1"/>
  <c r="Z101" i="48"/>
  <c r="AA101" i="48" s="1"/>
  <c r="AG100" i="48" s="1"/>
  <c r="O101" i="48"/>
  <c r="C100" i="48"/>
  <c r="D100" i="48" s="1"/>
  <c r="Z99" i="48"/>
  <c r="AA99" i="48" s="1"/>
  <c r="O99" i="48"/>
  <c r="C98" i="48"/>
  <c r="D98" i="48" s="1"/>
  <c r="Z97" i="48"/>
  <c r="AA97" i="48" s="1"/>
  <c r="O97" i="48"/>
  <c r="C96" i="48"/>
  <c r="D96" i="48" s="1"/>
  <c r="Z95" i="48"/>
  <c r="AA95" i="48" s="1"/>
  <c r="AG94" i="48" s="1"/>
  <c r="O95" i="48"/>
  <c r="C94" i="48"/>
  <c r="D94" i="48" s="1"/>
  <c r="Z93" i="48"/>
  <c r="AA93" i="48" s="1"/>
  <c r="AG92" i="48" s="1"/>
  <c r="O93" i="48"/>
  <c r="C92" i="48"/>
  <c r="D92" i="48" s="1"/>
  <c r="Z91" i="48"/>
  <c r="AA91" i="48" s="1"/>
  <c r="AG90" i="48" s="1"/>
  <c r="O91" i="48"/>
  <c r="C90" i="48"/>
  <c r="D90" i="48" s="1"/>
  <c r="Z89" i="48"/>
  <c r="AA89" i="48" s="1"/>
  <c r="AG88" i="48" s="1"/>
  <c r="O89" i="48"/>
  <c r="C88" i="48"/>
  <c r="D88" i="48" s="1"/>
  <c r="Z87" i="48"/>
  <c r="AA87" i="48" s="1"/>
  <c r="O87" i="48"/>
  <c r="C86" i="48"/>
  <c r="D86" i="48" s="1"/>
  <c r="Z85" i="48"/>
  <c r="AA85" i="48" s="1"/>
  <c r="O85" i="48"/>
  <c r="C84" i="48"/>
  <c r="D84" i="48" s="1"/>
  <c r="Z83" i="48"/>
  <c r="AA83" i="48" s="1"/>
  <c r="O83" i="48"/>
  <c r="C82" i="48"/>
  <c r="D82" i="48" s="1"/>
  <c r="Z81" i="48"/>
  <c r="AA81" i="48" s="1"/>
  <c r="O81" i="48"/>
  <c r="C80" i="48"/>
  <c r="D80" i="48" s="1"/>
  <c r="Z79" i="48"/>
  <c r="AA79" i="48" s="1"/>
  <c r="AG78" i="48" s="1"/>
  <c r="O79" i="48"/>
  <c r="C78" i="48"/>
  <c r="D78" i="48" s="1"/>
  <c r="Z77" i="48"/>
  <c r="AA77" i="48" s="1"/>
  <c r="AG76" i="48" s="1"/>
  <c r="O77" i="48"/>
  <c r="C76" i="48"/>
  <c r="D76" i="48" s="1"/>
  <c r="Z75" i="48"/>
  <c r="AA75" i="48" s="1"/>
  <c r="O75" i="48"/>
  <c r="C74" i="48"/>
  <c r="D74" i="48" s="1"/>
  <c r="Z73" i="48"/>
  <c r="AA73" i="48" s="1"/>
  <c r="O73" i="48"/>
  <c r="C72" i="48"/>
  <c r="D72" i="48" s="1"/>
  <c r="Z71" i="48"/>
  <c r="AA71" i="48" s="1"/>
  <c r="O71" i="48"/>
  <c r="C70" i="48"/>
  <c r="D70" i="48" s="1"/>
  <c r="Z69" i="48"/>
  <c r="AA69" i="48" s="1"/>
  <c r="AG68" i="48" s="1"/>
  <c r="O69" i="48"/>
  <c r="C68" i="48"/>
  <c r="D68" i="48" s="1"/>
  <c r="Z67" i="48"/>
  <c r="AA67" i="48" s="1"/>
  <c r="AG66" i="48" s="1"/>
  <c r="O67" i="48"/>
  <c r="C66" i="48"/>
  <c r="D66" i="48" s="1"/>
  <c r="Z65" i="48"/>
  <c r="AA65" i="48" s="1"/>
  <c r="AG64" i="48" s="1"/>
  <c r="O65" i="48"/>
  <c r="C64" i="48"/>
  <c r="D64" i="48" s="1"/>
  <c r="Z63" i="48"/>
  <c r="AA63" i="48" s="1"/>
  <c r="O63" i="48"/>
  <c r="C62" i="48"/>
  <c r="D62" i="48" s="1"/>
  <c r="Z61" i="48"/>
  <c r="AA61" i="48" s="1"/>
  <c r="O61" i="48"/>
  <c r="C60" i="48"/>
  <c r="D60" i="48" s="1"/>
  <c r="Z59" i="48"/>
  <c r="AA59" i="48" s="1"/>
  <c r="AG58" i="48" s="1"/>
  <c r="O59" i="48"/>
  <c r="C58" i="48"/>
  <c r="D58" i="48" s="1"/>
  <c r="Z57" i="48"/>
  <c r="AA57" i="48" s="1"/>
  <c r="AG56" i="48" s="1"/>
  <c r="O57" i="48"/>
  <c r="C56" i="48"/>
  <c r="D56" i="48" s="1"/>
  <c r="Z55" i="48"/>
  <c r="AA55" i="48" s="1"/>
  <c r="AG54" i="48" s="1"/>
  <c r="O55" i="48"/>
  <c r="C54" i="48"/>
  <c r="D54" i="48" s="1"/>
  <c r="Z53" i="48"/>
  <c r="AA53" i="48" s="1"/>
  <c r="AG52" i="48" s="1"/>
  <c r="O53" i="48"/>
  <c r="C52" i="48"/>
  <c r="D52" i="48" s="1"/>
  <c r="Z51" i="48"/>
  <c r="AA51" i="48" s="1"/>
  <c r="O51" i="48"/>
  <c r="C50" i="48"/>
  <c r="D50" i="48" s="1"/>
  <c r="Z49" i="48"/>
  <c r="AA49" i="48" s="1"/>
  <c r="O49" i="48"/>
  <c r="C48" i="48"/>
  <c r="D48" i="48" s="1"/>
  <c r="Z47" i="48"/>
  <c r="AA47" i="48" s="1"/>
  <c r="AF46" i="48" s="1"/>
  <c r="O47" i="48"/>
  <c r="C46" i="48"/>
  <c r="D46" i="48" s="1"/>
  <c r="Z45" i="48"/>
  <c r="AA45" i="48" s="1"/>
  <c r="AG44" i="48" s="1"/>
  <c r="O45" i="48"/>
  <c r="C44" i="48"/>
  <c r="D44" i="48" s="1"/>
  <c r="Z43" i="48"/>
  <c r="AA43" i="48" s="1"/>
  <c r="AG42" i="48" s="1"/>
  <c r="O43" i="48"/>
  <c r="C42" i="48"/>
  <c r="D42" i="48" s="1"/>
  <c r="Z41" i="48"/>
  <c r="AA41" i="48" s="1"/>
  <c r="AG40" i="48" s="1"/>
  <c r="O41" i="48"/>
  <c r="C40" i="48"/>
  <c r="D40" i="48" s="1"/>
  <c r="Z39" i="48"/>
  <c r="AA39" i="48" s="1"/>
  <c r="O39" i="48"/>
  <c r="C38" i="48"/>
  <c r="D38" i="48" s="1"/>
  <c r="Z37" i="48"/>
  <c r="AA37" i="48" s="1"/>
  <c r="O37" i="48"/>
  <c r="C36" i="48"/>
  <c r="D36" i="48" s="1"/>
  <c r="Z35" i="48"/>
  <c r="AA35" i="48" s="1"/>
  <c r="O35" i="48"/>
  <c r="C34" i="48"/>
  <c r="D34" i="48" s="1"/>
  <c r="Z33" i="48"/>
  <c r="AA33" i="48" s="1"/>
  <c r="O33" i="48"/>
  <c r="C32" i="48"/>
  <c r="D32" i="48" s="1"/>
  <c r="Z31" i="48"/>
  <c r="AA31" i="48" s="1"/>
  <c r="AF30" i="48" s="1"/>
  <c r="O31" i="48"/>
  <c r="C30" i="48"/>
  <c r="D30" i="48" s="1"/>
  <c r="Z29" i="48"/>
  <c r="AA29" i="48" s="1"/>
  <c r="AG28" i="48" s="1"/>
  <c r="O29" i="48"/>
  <c r="C28" i="48"/>
  <c r="D28" i="48" s="1"/>
  <c r="Z27" i="48"/>
  <c r="AA27" i="48" s="1"/>
  <c r="O27" i="48"/>
  <c r="C26" i="48"/>
  <c r="D26" i="48" s="1"/>
  <c r="Z25" i="48"/>
  <c r="AA25" i="48" s="1"/>
  <c r="O25" i="48"/>
  <c r="C24" i="48"/>
  <c r="D24" i="48" s="1"/>
  <c r="Z23" i="48"/>
  <c r="AA23" i="48" s="1"/>
  <c r="O23" i="48"/>
  <c r="C22" i="48"/>
  <c r="D22" i="48" s="1"/>
  <c r="Z21" i="48"/>
  <c r="AA21" i="48" s="1"/>
  <c r="O21" i="48"/>
  <c r="C20" i="48"/>
  <c r="D20" i="48" s="1"/>
  <c r="Z19" i="48"/>
  <c r="AA19" i="48" s="1"/>
  <c r="AF18" i="48" s="1"/>
  <c r="O19" i="48"/>
  <c r="C18" i="48"/>
  <c r="D18" i="48" s="1"/>
  <c r="Z17" i="48"/>
  <c r="AA17" i="48" s="1"/>
  <c r="AG16" i="48" s="1"/>
  <c r="O17" i="48"/>
  <c r="C16" i="48"/>
  <c r="D16" i="48" s="1"/>
  <c r="Z15" i="48"/>
  <c r="AA15" i="48" s="1"/>
  <c r="O15" i="48"/>
  <c r="C14" i="48"/>
  <c r="D14" i="48" s="1"/>
  <c r="Z13" i="48"/>
  <c r="AA13" i="48" s="1"/>
  <c r="O13" i="48"/>
  <c r="C12" i="48"/>
  <c r="D12" i="48" s="1"/>
  <c r="Z11" i="48"/>
  <c r="AA11" i="48" s="1"/>
  <c r="O11" i="48"/>
  <c r="C10" i="48"/>
  <c r="D10" i="48" s="1"/>
  <c r="Z9" i="48"/>
  <c r="AA9" i="48" s="1"/>
  <c r="W8" i="48" s="1"/>
  <c r="AB9" i="48" s="1"/>
  <c r="AG82" i="48" l="1"/>
  <c r="W82" i="48"/>
  <c r="AF12" i="48"/>
  <c r="AG12" i="48"/>
  <c r="W12" i="48"/>
  <c r="AF34" i="48"/>
  <c r="W34" i="48"/>
  <c r="AG20" i="48"/>
  <c r="AF20" i="48"/>
  <c r="AG36" i="48"/>
  <c r="AF36" i="48"/>
  <c r="W36" i="48"/>
  <c r="AF22" i="48"/>
  <c r="W22" i="48"/>
  <c r="W24" i="48"/>
  <c r="AB25" i="48" s="1"/>
  <c r="AF24" i="48"/>
  <c r="AG24" i="48"/>
  <c r="AG32" i="48"/>
  <c r="AF32" i="48"/>
  <c r="B48" i="35"/>
  <c r="B36" i="34"/>
  <c r="B47" i="35"/>
  <c r="B35" i="34"/>
  <c r="W58" i="48"/>
  <c r="D36" i="46"/>
  <c r="H41" i="46"/>
  <c r="AF10" i="48"/>
  <c r="W10" i="48"/>
  <c r="W120" i="48"/>
  <c r="AG120" i="48"/>
  <c r="AF120" i="48"/>
  <c r="AG96" i="48"/>
  <c r="AF96" i="48"/>
  <c r="W96" i="48"/>
  <c r="AG80" i="48"/>
  <c r="AF80" i="48"/>
  <c r="AG60" i="48"/>
  <c r="AF60" i="48"/>
  <c r="W60" i="48"/>
  <c r="AG118" i="48"/>
  <c r="W118" i="48"/>
  <c r="AF118" i="48"/>
  <c r="AG70" i="48"/>
  <c r="W70" i="48"/>
  <c r="AG48" i="48"/>
  <c r="AF48" i="48"/>
  <c r="W48" i="48"/>
  <c r="AG84" i="48"/>
  <c r="AF84" i="48"/>
  <c r="W84" i="48"/>
  <c r="AG72" i="48"/>
  <c r="AF72" i="48"/>
  <c r="W72" i="48"/>
  <c r="AG108" i="48"/>
  <c r="AF108" i="48"/>
  <c r="W108" i="48"/>
  <c r="AF58" i="48"/>
  <c r="AF82" i="48"/>
  <c r="AF106" i="48"/>
  <c r="W94" i="48"/>
  <c r="W46" i="48"/>
  <c r="AF94" i="48"/>
  <c r="W106" i="48"/>
  <c r="R136" i="48"/>
  <c r="R135" i="48"/>
  <c r="R134" i="48"/>
  <c r="AG116" i="48"/>
  <c r="AF116" i="48"/>
  <c r="W116" i="48"/>
  <c r="W86" i="48"/>
  <c r="AG86" i="48"/>
  <c r="AF86" i="48"/>
  <c r="W38" i="48"/>
  <c r="AG38" i="48"/>
  <c r="AF38" i="48"/>
  <c r="W14" i="48"/>
  <c r="AF14" i="48"/>
  <c r="AG14" i="48"/>
  <c r="W122" i="48"/>
  <c r="AG122" i="48"/>
  <c r="AF122" i="48"/>
  <c r="W50" i="48"/>
  <c r="AG50" i="48"/>
  <c r="AF50" i="48"/>
  <c r="W98" i="48"/>
  <c r="AG98" i="48"/>
  <c r="AF98" i="48"/>
  <c r="W110" i="48"/>
  <c r="AG110" i="48"/>
  <c r="AF110" i="48"/>
  <c r="AG128" i="48"/>
  <c r="AF128" i="48"/>
  <c r="W128" i="48"/>
  <c r="W74" i="48"/>
  <c r="AG74" i="48"/>
  <c r="AF74" i="48"/>
  <c r="W26" i="48"/>
  <c r="AF26" i="48"/>
  <c r="AG26" i="48"/>
  <c r="W62" i="48"/>
  <c r="AG62" i="48"/>
  <c r="AF62" i="48"/>
  <c r="C130" i="48"/>
  <c r="AF70" i="48"/>
  <c r="AG10" i="48"/>
  <c r="W20" i="48"/>
  <c r="AG22" i="48"/>
  <c r="W32" i="48"/>
  <c r="AG34" i="48"/>
  <c r="W44" i="48"/>
  <c r="AG46" i="48"/>
  <c r="W56" i="48"/>
  <c r="W68" i="48"/>
  <c r="W80" i="48"/>
  <c r="W92" i="48"/>
  <c r="W104" i="48"/>
  <c r="AF92" i="48"/>
  <c r="AF44" i="48"/>
  <c r="AF56" i="48"/>
  <c r="AF68" i="48"/>
  <c r="AF104" i="48"/>
  <c r="W18" i="48"/>
  <c r="W30" i="48"/>
  <c r="W42" i="48"/>
  <c r="W54" i="48"/>
  <c r="W66" i="48"/>
  <c r="W78" i="48"/>
  <c r="W90" i="48"/>
  <c r="W102" i="48"/>
  <c r="W114" i="48"/>
  <c r="W126" i="48"/>
  <c r="AF42" i="48"/>
  <c r="AF54" i="48"/>
  <c r="AF66" i="48"/>
  <c r="AF78" i="48"/>
  <c r="AF90" i="48"/>
  <c r="AF102" i="48"/>
  <c r="AF114" i="48"/>
  <c r="AF126" i="48"/>
  <c r="W16" i="48"/>
  <c r="AG18" i="48"/>
  <c r="W28" i="48"/>
  <c r="AG30" i="48"/>
  <c r="W40" i="48"/>
  <c r="W52" i="48"/>
  <c r="W64" i="48"/>
  <c r="W76" i="48"/>
  <c r="W88" i="48"/>
  <c r="W100" i="48"/>
  <c r="W112" i="48"/>
  <c r="W124" i="48"/>
  <c r="AF28" i="48"/>
  <c r="AF52" i="48"/>
  <c r="AF88" i="48"/>
  <c r="AF100" i="48"/>
  <c r="AF124" i="48"/>
  <c r="AF16" i="48"/>
  <c r="AF40" i="48"/>
  <c r="AF64" i="48"/>
  <c r="AF76" i="48"/>
  <c r="AF112" i="48"/>
  <c r="AB83" i="48" l="1"/>
  <c r="O82" i="48"/>
  <c r="AB13" i="48"/>
  <c r="O12" i="48"/>
  <c r="AB23" i="48"/>
  <c r="O22" i="48"/>
  <c r="AB37" i="48"/>
  <c r="O36" i="48"/>
  <c r="O24" i="48"/>
  <c r="AB59" i="48"/>
  <c r="O58" i="48"/>
  <c r="AB35" i="48"/>
  <c r="O34" i="48"/>
  <c r="AB11" i="48"/>
  <c r="O10" i="48"/>
  <c r="AB61" i="48"/>
  <c r="O60" i="48"/>
  <c r="AB85" i="48"/>
  <c r="O84" i="48"/>
  <c r="AB49" i="48"/>
  <c r="O48" i="48"/>
  <c r="AB47" i="48"/>
  <c r="O46" i="48"/>
  <c r="AB97" i="48"/>
  <c r="O96" i="48"/>
  <c r="AB107" i="48"/>
  <c r="O106" i="48"/>
  <c r="AB95" i="48"/>
  <c r="O94" i="48"/>
  <c r="AB109" i="48"/>
  <c r="O108" i="48"/>
  <c r="AB71" i="48"/>
  <c r="O70" i="48"/>
  <c r="R137" i="48"/>
  <c r="AB73" i="48"/>
  <c r="O72" i="48"/>
  <c r="AB119" i="48"/>
  <c r="O118" i="48"/>
  <c r="AB121" i="48"/>
  <c r="O120" i="48"/>
  <c r="O28" i="48"/>
  <c r="AB29" i="48"/>
  <c r="O114" i="48"/>
  <c r="AB115" i="48"/>
  <c r="AB21" i="48"/>
  <c r="O20" i="48"/>
  <c r="AB129" i="48"/>
  <c r="O128" i="48"/>
  <c r="O16" i="48"/>
  <c r="AB17" i="48"/>
  <c r="AB105" i="48"/>
  <c r="O104" i="48"/>
  <c r="O86" i="48"/>
  <c r="AB87" i="48"/>
  <c r="O124" i="48"/>
  <c r="AB125" i="48"/>
  <c r="AB69" i="48"/>
  <c r="O68" i="48"/>
  <c r="AB57" i="48"/>
  <c r="O56" i="48"/>
  <c r="O30" i="48"/>
  <c r="AB31" i="48"/>
  <c r="AB45" i="48"/>
  <c r="O44" i="48"/>
  <c r="O110" i="48"/>
  <c r="AB111" i="48"/>
  <c r="O40" i="48"/>
  <c r="AB41" i="48"/>
  <c r="AB33" i="48"/>
  <c r="O32" i="48"/>
  <c r="O74" i="48"/>
  <c r="AB75" i="48"/>
  <c r="O102" i="48"/>
  <c r="AB103" i="48"/>
  <c r="O90" i="48"/>
  <c r="AB91" i="48"/>
  <c r="O50" i="48"/>
  <c r="AB51" i="48"/>
  <c r="O78" i="48"/>
  <c r="AB79" i="48"/>
  <c r="AB93" i="48"/>
  <c r="O92" i="48"/>
  <c r="AB117" i="48"/>
  <c r="O116" i="48"/>
  <c r="O112" i="48"/>
  <c r="AB113" i="48"/>
  <c r="O66" i="48"/>
  <c r="AB67" i="48"/>
  <c r="AB81" i="48"/>
  <c r="O80" i="48"/>
  <c r="O100" i="48"/>
  <c r="AB101" i="48"/>
  <c r="O54" i="48"/>
  <c r="AB55" i="48"/>
  <c r="O122" i="48"/>
  <c r="AB123" i="48"/>
  <c r="O88" i="48"/>
  <c r="AB89" i="48"/>
  <c r="O42" i="48"/>
  <c r="AB43" i="48"/>
  <c r="O62" i="48"/>
  <c r="AB63" i="48"/>
  <c r="O76" i="48"/>
  <c r="AB77" i="48"/>
  <c r="O64" i="48"/>
  <c r="AB65" i="48"/>
  <c r="O18" i="48"/>
  <c r="AB19" i="48"/>
  <c r="O14" i="48"/>
  <c r="AB15" i="48"/>
  <c r="O52" i="48"/>
  <c r="AB53" i="48"/>
  <c r="O26" i="48"/>
  <c r="AB27" i="48"/>
  <c r="O126" i="48"/>
  <c r="AB127" i="48"/>
  <c r="O98" i="48"/>
  <c r="AB99" i="48"/>
  <c r="O38" i="48"/>
  <c r="AB39" i="48"/>
  <c r="E16" i="38"/>
  <c r="E14" i="38"/>
  <c r="E13" i="38"/>
  <c r="E12" i="38"/>
  <c r="E11" i="38"/>
  <c r="E10" i="38"/>
  <c r="E9" i="38"/>
  <c r="E8" i="38"/>
  <c r="E7" i="38"/>
  <c r="E6" i="38"/>
  <c r="D16" i="38"/>
  <c r="D15" i="38"/>
  <c r="D14" i="38"/>
  <c r="D13" i="38"/>
  <c r="D12" i="38"/>
  <c r="D11" i="38"/>
  <c r="D10" i="38"/>
  <c r="D9" i="38"/>
  <c r="D8" i="38"/>
  <c r="D7" i="38"/>
  <c r="D6" i="38"/>
  <c r="E15" i="38"/>
  <c r="E1" i="34"/>
  <c r="B43" i="23"/>
  <c r="B41" i="23"/>
  <c r="B39" i="23"/>
  <c r="B37" i="23"/>
  <c r="B34" i="23"/>
  <c r="B33" i="23"/>
  <c r="B32" i="23"/>
  <c r="B31" i="23"/>
  <c r="B30" i="23"/>
  <c r="B22" i="23"/>
  <c r="B21" i="23"/>
  <c r="B20" i="23"/>
  <c r="B19" i="23"/>
  <c r="B18" i="23"/>
  <c r="B16" i="23"/>
  <c r="B14" i="23"/>
  <c r="B11" i="23"/>
  <c r="B10" i="23"/>
  <c r="B9" i="23"/>
  <c r="B8" i="23"/>
  <c r="B7" i="23"/>
  <c r="B6" i="23"/>
  <c r="B5" i="23"/>
  <c r="B4" i="23"/>
  <c r="B3" i="23"/>
  <c r="AB131" i="48" l="1"/>
  <c r="B22" i="34"/>
  <c r="B7" i="34"/>
  <c r="B20" i="34"/>
  <c r="B6" i="34"/>
  <c r="B19" i="34"/>
  <c r="B5" i="34"/>
  <c r="B18" i="34"/>
  <c r="B31" i="34"/>
  <c r="B16" i="34"/>
  <c r="B30" i="34"/>
  <c r="B15" i="34"/>
  <c r="B29" i="34"/>
  <c r="B14" i="34"/>
  <c r="B28" i="34"/>
  <c r="B12" i="34"/>
  <c r="B27" i="34"/>
  <c r="B11" i="34"/>
  <c r="B25" i="34"/>
  <c r="B10" i="34"/>
  <c r="B24" i="34"/>
  <c r="B9" i="34"/>
  <c r="B23" i="34"/>
  <c r="B8" i="34"/>
  <c r="B4" i="34"/>
  <c r="B3" i="34"/>
  <c r="G1" i="16"/>
  <c r="H36" i="23"/>
  <c r="C6" i="46" l="1"/>
  <c r="D5" i="10" l="1"/>
  <c r="A7" i="46" l="1"/>
  <c r="K36" i="23"/>
  <c r="J36" i="23"/>
  <c r="I36" i="23"/>
  <c r="C18" i="46" l="1"/>
  <c r="C15" i="46"/>
  <c r="C12" i="46"/>
  <c r="C9" i="46"/>
  <c r="E1" i="35"/>
  <c r="I6" i="46"/>
  <c r="E6" i="46"/>
  <c r="G7" i="46"/>
  <c r="G6" i="46"/>
  <c r="E7" i="46"/>
  <c r="D6" i="46"/>
  <c r="B44" i="35" l="1"/>
  <c r="B31" i="35"/>
  <c r="B16" i="35"/>
  <c r="B43" i="35"/>
  <c r="B29" i="35"/>
  <c r="B12" i="35"/>
  <c r="B42" i="35"/>
  <c r="B28" i="35"/>
  <c r="B11" i="35"/>
  <c r="B41" i="35"/>
  <c r="B27" i="35"/>
  <c r="B10" i="35"/>
  <c r="B40" i="35"/>
  <c r="B26" i="35"/>
  <c r="B9" i="35"/>
  <c r="B39" i="35"/>
  <c r="B25" i="35"/>
  <c r="B8" i="35"/>
  <c r="B38" i="35"/>
  <c r="B23" i="35"/>
  <c r="B7" i="35"/>
  <c r="B36" i="35"/>
  <c r="B22" i="35"/>
  <c r="B6" i="35"/>
  <c r="B35" i="35"/>
  <c r="B21" i="35"/>
  <c r="B5" i="35"/>
  <c r="B34" i="35"/>
  <c r="B20" i="35"/>
  <c r="B4" i="35"/>
  <c r="B33" i="35"/>
  <c r="B18" i="35"/>
  <c r="B3" i="35"/>
  <c r="B32" i="35"/>
  <c r="B17" i="35"/>
  <c r="M12" i="38"/>
  <c r="Y16" i="38" l="1"/>
  <c r="Y15" i="38"/>
  <c r="Y14" i="38"/>
  <c r="Y13" i="38"/>
  <c r="Y12" i="38"/>
  <c r="Y10" i="38"/>
  <c r="Y9" i="38"/>
  <c r="Y8" i="38"/>
  <c r="Y7" i="38"/>
  <c r="Y11" i="38"/>
  <c r="Y6" i="38"/>
  <c r="O9" i="38" l="1"/>
  <c r="I16" i="38"/>
  <c r="I14" i="38"/>
  <c r="I13" i="38"/>
  <c r="I12" i="38"/>
  <c r="I10" i="38"/>
  <c r="I9" i="38"/>
  <c r="I7" i="38"/>
  <c r="I6" i="38"/>
  <c r="I8" i="38"/>
  <c r="I11" i="38"/>
  <c r="I15" i="38"/>
  <c r="H10" i="38"/>
  <c r="H9" i="38"/>
  <c r="H8" i="38"/>
  <c r="H7" i="38"/>
  <c r="H6" i="38"/>
  <c r="H11" i="38"/>
  <c r="H12" i="38"/>
  <c r="H13" i="38"/>
  <c r="H14" i="38"/>
  <c r="H15" i="38"/>
  <c r="H16" i="38"/>
  <c r="G16" i="38"/>
  <c r="G14" i="38"/>
  <c r="G13" i="38"/>
  <c r="G12" i="38"/>
  <c r="G11" i="38"/>
  <c r="G10" i="38"/>
  <c r="G9" i="38"/>
  <c r="G8" i="38"/>
  <c r="G7" i="38"/>
  <c r="G6" i="38"/>
  <c r="G15" i="38"/>
  <c r="F16" i="38"/>
  <c r="F15" i="38"/>
  <c r="F14" i="38"/>
  <c r="F13" i="38"/>
  <c r="F12" i="38"/>
  <c r="F11" i="38"/>
  <c r="F10" i="38"/>
  <c r="F9" i="38"/>
  <c r="F8" i="38"/>
  <c r="F7" i="38"/>
  <c r="F6" i="38"/>
  <c r="C16" i="38"/>
  <c r="C15" i="38"/>
  <c r="C14" i="38"/>
  <c r="C13" i="38"/>
  <c r="C12" i="38"/>
  <c r="C11" i="38"/>
  <c r="C10" i="38"/>
  <c r="C9" i="38"/>
  <c r="C8" i="38"/>
  <c r="C7" i="38"/>
  <c r="C6" i="38"/>
  <c r="B6" i="38"/>
  <c r="B7" i="38"/>
  <c r="B8" i="38"/>
  <c r="B9" i="38"/>
  <c r="B10" i="38"/>
  <c r="B11" i="38"/>
  <c r="B12" i="38"/>
  <c r="B13" i="38"/>
  <c r="B14" i="38"/>
  <c r="B15" i="38"/>
  <c r="B16" i="38"/>
  <c r="J6" i="38"/>
  <c r="V7" i="38"/>
  <c r="V8" i="38"/>
  <c r="V9" i="38"/>
  <c r="V10" i="38"/>
  <c r="V11" i="38"/>
  <c r="V12" i="38"/>
  <c r="V13" i="38"/>
  <c r="V14" i="38"/>
  <c r="V15" i="38"/>
  <c r="V16" i="38"/>
  <c r="V6" i="38"/>
  <c r="U6" i="38"/>
  <c r="X16" i="38" l="1"/>
  <c r="W16" i="38"/>
  <c r="U16" i="38"/>
  <c r="T16" i="38"/>
  <c r="S16" i="38"/>
  <c r="R16" i="38"/>
  <c r="Q16" i="38"/>
  <c r="P16" i="38"/>
  <c r="O16" i="38"/>
  <c r="N16" i="38"/>
  <c r="M16" i="38"/>
  <c r="L16" i="38"/>
  <c r="J16" i="38"/>
  <c r="X15" i="38"/>
  <c r="W15" i="38"/>
  <c r="U15" i="38"/>
  <c r="T15" i="38"/>
  <c r="S15" i="38"/>
  <c r="R15" i="38"/>
  <c r="Q15" i="38"/>
  <c r="P15" i="38"/>
  <c r="O15" i="38"/>
  <c r="N15" i="38"/>
  <c r="M15" i="38"/>
  <c r="L15" i="38"/>
  <c r="J15" i="38"/>
  <c r="X14" i="38"/>
  <c r="W14" i="38"/>
  <c r="U14" i="38"/>
  <c r="T14" i="38"/>
  <c r="S14" i="38"/>
  <c r="R14" i="38"/>
  <c r="Q14" i="38"/>
  <c r="P14" i="38"/>
  <c r="O14" i="38"/>
  <c r="N14" i="38"/>
  <c r="M14" i="38"/>
  <c r="L14" i="38"/>
  <c r="J14" i="38"/>
  <c r="X13" i="38"/>
  <c r="W13" i="38"/>
  <c r="U13" i="38"/>
  <c r="T13" i="38"/>
  <c r="S13" i="38"/>
  <c r="R13" i="38"/>
  <c r="Q13" i="38"/>
  <c r="P13" i="38"/>
  <c r="O13" i="38"/>
  <c r="N13" i="38"/>
  <c r="M13" i="38"/>
  <c r="L13" i="38"/>
  <c r="J13" i="38"/>
  <c r="X12" i="38"/>
  <c r="W12" i="38"/>
  <c r="U12" i="38"/>
  <c r="T12" i="38"/>
  <c r="S12" i="38"/>
  <c r="R12" i="38"/>
  <c r="Q12" i="38"/>
  <c r="P12" i="38"/>
  <c r="O12" i="38"/>
  <c r="N12" i="38"/>
  <c r="L12" i="38"/>
  <c r="J12" i="38"/>
  <c r="X11" i="38"/>
  <c r="W11" i="38"/>
  <c r="U11" i="38"/>
  <c r="T11" i="38"/>
  <c r="S11" i="38"/>
  <c r="R11" i="38"/>
  <c r="Q11" i="38"/>
  <c r="P11" i="38"/>
  <c r="O11" i="38"/>
  <c r="N11" i="38"/>
  <c r="M11" i="38"/>
  <c r="L11" i="38"/>
  <c r="J11" i="38"/>
  <c r="X10" i="38"/>
  <c r="W10" i="38"/>
  <c r="U10" i="38"/>
  <c r="T10" i="38"/>
  <c r="S10" i="38"/>
  <c r="R10" i="38"/>
  <c r="Q10" i="38"/>
  <c r="P10" i="38"/>
  <c r="O10" i="38"/>
  <c r="N10" i="38"/>
  <c r="M10" i="38"/>
  <c r="L10" i="38"/>
  <c r="J10" i="38"/>
  <c r="X9" i="38"/>
  <c r="W9" i="38"/>
  <c r="U9" i="38"/>
  <c r="T9" i="38"/>
  <c r="S9" i="38"/>
  <c r="R9" i="38"/>
  <c r="Q9" i="38"/>
  <c r="P9" i="38"/>
  <c r="N9" i="38"/>
  <c r="M9" i="38"/>
  <c r="L9" i="38"/>
  <c r="J9" i="38"/>
  <c r="X8" i="38"/>
  <c r="W8" i="38"/>
  <c r="U8" i="38"/>
  <c r="T8" i="38"/>
  <c r="S8" i="38"/>
  <c r="R8" i="38"/>
  <c r="Q8" i="38"/>
  <c r="P8" i="38"/>
  <c r="O8" i="38"/>
  <c r="N8" i="38"/>
  <c r="M8" i="38"/>
  <c r="L8" i="38"/>
  <c r="J8" i="38"/>
  <c r="X7" i="38"/>
  <c r="W7" i="38"/>
  <c r="U7" i="38"/>
  <c r="T7" i="38"/>
  <c r="S7" i="38"/>
  <c r="R7" i="38"/>
  <c r="Q7" i="38"/>
  <c r="P7" i="38"/>
  <c r="O7" i="38"/>
  <c r="N7" i="38"/>
  <c r="M7" i="38"/>
  <c r="L7" i="38"/>
  <c r="J7" i="38"/>
  <c r="X6" i="38"/>
  <c r="W6" i="38"/>
  <c r="T6" i="38"/>
  <c r="S6" i="38"/>
  <c r="R6" i="38"/>
  <c r="Q6" i="38"/>
  <c r="P6" i="38"/>
  <c r="O6" i="38"/>
  <c r="N6" i="38"/>
  <c r="M6" i="38"/>
  <c r="B46" i="35"/>
  <c r="B34" i="34"/>
  <c r="B25" i="2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tc={E28D88A3-46E6-45E3-B411-5FA62F83A8AE}</author>
    <author>tc={7D15FC19-EC0F-4659-81F8-E8BEDD079C46}</author>
    <author>tc={F5FFF9F6-7763-4DCF-8EFE-18F70EF1FD5B}</author>
  </authors>
  <commentList>
    <comment ref="K6" authorId="0" shapeId="0" xr:uid="{E28D88A3-46E6-45E3-B411-5FA62F83A8AE}">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週6日型の年間開設日数を満たしているため、週6日型で申請していただく。</t>
      </text>
    </comment>
    <comment ref="N15" authorId="1" shapeId="0" xr:uid="{7D15FC19-EC0F-4659-81F8-E8BEDD079C46}">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R8より賃借料加算を希望するため、賃貸に変更</t>
      </text>
    </comment>
    <comment ref="O18" authorId="2" shapeId="0" xr:uid="{F5FFF9F6-7763-4DCF-8EFE-18F70EF1FD5B}">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R7申請書より</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tc={D97BC375-DCF7-4B58-A8D6-38D2C9791EB1}</author>
  </authors>
  <commentList>
    <comment ref="V10" authorId="0" shapeId="0" xr:uid="{D97BC375-DCF7-4B58-A8D6-38D2C9791EB1}">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R7交付申請書より</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tc={8310F1B5-6C37-434C-BCAA-B02BA0F1056C}</author>
    <author>tc={8F64EE97-2256-4ECF-94C5-F49CD8042446}</author>
    <author>tc={6F3412F6-4067-4ADE-B5A3-BFE1446B112D}</author>
    <author>tc={7F2D83FF-C5DB-48D4-853A-0E421576920F}</author>
  </authors>
  <commentList>
    <comment ref="O6" authorId="0" shapeId="0" xr:uid="{8310F1B5-6C37-434C-BCAA-B02BA0F1056C}">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R7申請書より</t>
      </text>
    </comment>
    <comment ref="S6" authorId="1" shapeId="0" xr:uid="{8F64EE97-2256-4ECF-94C5-F49CD8042446}">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一時預かり変更事業届提出時の図面より</t>
      </text>
    </comment>
    <comment ref="T6" authorId="2" shapeId="0" xr:uid="{6F3412F6-4067-4ADE-B5A3-BFE1446B112D}">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一時預かり変更事業届提出時の図面より</t>
      </text>
    </comment>
    <comment ref="V6" authorId="3" shapeId="0" xr:uid="{7F2D83FF-C5DB-48D4-853A-0E421576920F}">
      <text>
        <t>[スレッド化されたコメント]
使用している Excel のバージョンでは、このスレッド化されたコメントを表示できますが、新しいバージョンの Excel でファイルを開いた場合はコメントに対する編集がすべて削除されます。詳細: https://go.microsoft.com/fwlink/?linkid=870924
コメント:
    R7申請書より</t>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F6073C42-B57D-45B7-8E03-EA658AFF9A02}" keepAlive="1" name="クエリ - テーブル1" description="ブック内の 'テーブル1' クエリへの接続です。" type="5" refreshedVersion="0" background="1">
    <dbPr connection="Provider=Microsoft.Mashup.OleDb.1;Data Source=$Workbook$;Location=テーブル1;Extended Properties=&quot;&quot;" command="SELECT * FROM [テーブル1]"/>
  </connection>
  <connection id="2" xr16:uid="{0E856BDA-66D1-4D12-8594-82972DF3497C}" keepAlive="1" name="クエリ - テーブル1 (2)" description="ブック内の 'テーブル1 (2)' クエリへの接続です。" type="5" refreshedVersion="0" background="1">
    <dbPr connection="Provider=Microsoft.Mashup.OleDb.1;Data Source=$Workbook$;Location=&quot;テーブル1 (2)&quot;;Extended Properties=&quot;&quot;" command="SELECT * FROM [テーブル1 (2)]"/>
  </connection>
</connection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<sst xmlns="http://schemas.openxmlformats.org/spreadsheetml/2006/main" count="3571" uniqueCount="1556">
  <si>
    <t>添付１</t>
    <rPh sb="0" eb="2">
      <t>テンプ</t>
    </rPh>
    <phoneticPr fontId="18"/>
  </si>
  <si>
    <t>区市町村名：</t>
    <phoneticPr fontId="18"/>
  </si>
  <si>
    <t>世田谷区</t>
    <rPh sb="0" eb="4">
      <t>セタガヤク</t>
    </rPh>
    <phoneticPr fontId="18"/>
  </si>
  <si>
    <t>【一般型を実施する施設の場合】</t>
    <phoneticPr fontId="18"/>
  </si>
  <si>
    <t>直営・委託・補助の別</t>
    <rPh sb="0" eb="2">
      <t>チョクエイ</t>
    </rPh>
    <rPh sb="3" eb="4">
      <t>イ</t>
    </rPh>
    <rPh sb="4" eb="5">
      <t>コトヅケ</t>
    </rPh>
    <rPh sb="6" eb="8">
      <t>ホジョ</t>
    </rPh>
    <rPh sb="9" eb="10">
      <t>ベツ</t>
    </rPh>
    <phoneticPr fontId="18"/>
  </si>
  <si>
    <t>拠点施設（ひろば）の名称</t>
    <rPh sb="0" eb="2">
      <t>キョテン</t>
    </rPh>
    <rPh sb="2" eb="4">
      <t>シセツ</t>
    </rPh>
    <rPh sb="10" eb="11">
      <t>ナ</t>
    </rPh>
    <rPh sb="11" eb="12">
      <t>ショウ</t>
    </rPh>
    <phoneticPr fontId="18"/>
  </si>
  <si>
    <t>開設年月日</t>
    <rPh sb="0" eb="2">
      <t>カイセツ</t>
    </rPh>
    <rPh sb="2" eb="5">
      <t>ネンガッピ</t>
    </rPh>
    <phoneticPr fontId="18"/>
  </si>
  <si>
    <t>開設日数</t>
    <rPh sb="0" eb="2">
      <t>カイセツ</t>
    </rPh>
    <rPh sb="2" eb="3">
      <t>ニチ</t>
    </rPh>
    <rPh sb="3" eb="4">
      <t>スウ</t>
    </rPh>
    <phoneticPr fontId="18"/>
  </si>
  <si>
    <t>土日開設</t>
    <rPh sb="0" eb="2">
      <t>ドニチ</t>
    </rPh>
    <rPh sb="2" eb="4">
      <t>カイセツ</t>
    </rPh>
    <phoneticPr fontId="18"/>
  </si>
  <si>
    <t>開設時間</t>
    <rPh sb="0" eb="2">
      <t>カイセツ</t>
    </rPh>
    <rPh sb="2" eb="4">
      <t>ジカン</t>
    </rPh>
    <phoneticPr fontId="18"/>
  </si>
  <si>
    <t>専用スペース</t>
    <rPh sb="0" eb="2">
      <t>センヨウ</t>
    </rPh>
    <phoneticPr fontId="18"/>
  </si>
  <si>
    <t>（曜 日）</t>
    <rPh sb="1" eb="2">
      <t>ヨウ</t>
    </rPh>
    <rPh sb="3" eb="4">
      <t>ヒ</t>
    </rPh>
    <phoneticPr fontId="18"/>
  </si>
  <si>
    <t>（　土　・　日　）</t>
    <rPh sb="2" eb="3">
      <t>ツチ</t>
    </rPh>
    <rPh sb="6" eb="7">
      <t>ヒ</t>
    </rPh>
    <phoneticPr fontId="18"/>
  </si>
  <si>
    <t>（時間数）</t>
    <rPh sb="1" eb="4">
      <t>ジカンスウ</t>
    </rPh>
    <phoneticPr fontId="18"/>
  </si>
  <si>
    <t>（㎡）</t>
    <phoneticPr fontId="18"/>
  </si>
  <si>
    <t>補助</t>
  </si>
  <si>
    <t>１．月1回開設</t>
    <rPh sb="2" eb="3">
      <t>ツキ</t>
    </rPh>
    <rPh sb="4" eb="5">
      <t>カイ</t>
    </rPh>
    <rPh sb="5" eb="7">
      <t>カイセツ</t>
    </rPh>
    <phoneticPr fontId="18"/>
  </si>
  <si>
    <t>２．毎週開設</t>
    <rPh sb="2" eb="4">
      <t>マイシュウ</t>
    </rPh>
    <rPh sb="4" eb="6">
      <t>カイセツ</t>
    </rPh>
    <phoneticPr fontId="18"/>
  </si>
  <si>
    <t>事業の内容
（具体的に）</t>
    <rPh sb="0" eb="2">
      <t>ジギョウ</t>
    </rPh>
    <rPh sb="3" eb="5">
      <t>ナイヨウ</t>
    </rPh>
    <rPh sb="7" eb="10">
      <t>グタイテキ</t>
    </rPh>
    <phoneticPr fontId="18"/>
  </si>
  <si>
    <t>（１）子育て親子の交流の場の提供と交流の促進</t>
    <rPh sb="3" eb="5">
      <t>コソダ</t>
    </rPh>
    <rPh sb="6" eb="8">
      <t>オヤコ</t>
    </rPh>
    <rPh sb="9" eb="11">
      <t>コウリュウ</t>
    </rPh>
    <rPh sb="12" eb="13">
      <t>バ</t>
    </rPh>
    <rPh sb="14" eb="16">
      <t>テイキョウ</t>
    </rPh>
    <rPh sb="17" eb="19">
      <t>コウリュウ</t>
    </rPh>
    <rPh sb="20" eb="22">
      <t>ソクシン</t>
    </rPh>
    <phoneticPr fontId="18"/>
  </si>
  <si>
    <t>（２）子育て等に関する相談、援助の実施</t>
    <rPh sb="3" eb="5">
      <t>コソダ</t>
    </rPh>
    <rPh sb="6" eb="7">
      <t>トウ</t>
    </rPh>
    <rPh sb="8" eb="9">
      <t>カン</t>
    </rPh>
    <rPh sb="11" eb="13">
      <t>ソウダン</t>
    </rPh>
    <rPh sb="14" eb="16">
      <t>エンジョ</t>
    </rPh>
    <rPh sb="17" eb="19">
      <t>ジッシ</t>
    </rPh>
    <phoneticPr fontId="18"/>
  </si>
  <si>
    <t>（３）地域の子育て関連情報の提供</t>
    <rPh sb="3" eb="5">
      <t>チイキ</t>
    </rPh>
    <rPh sb="6" eb="8">
      <t>コソダ</t>
    </rPh>
    <rPh sb="9" eb="11">
      <t>カンレン</t>
    </rPh>
    <rPh sb="11" eb="13">
      <t>ジョウホウ</t>
    </rPh>
    <rPh sb="14" eb="16">
      <t>テイキョウ</t>
    </rPh>
    <phoneticPr fontId="18"/>
  </si>
  <si>
    <t>（４）子育て及び子育て支援に関する講習等の実施</t>
    <rPh sb="3" eb="5">
      <t>コソダ</t>
    </rPh>
    <rPh sb="6" eb="7">
      <t>オヨ</t>
    </rPh>
    <rPh sb="8" eb="10">
      <t>コソダ</t>
    </rPh>
    <rPh sb="11" eb="13">
      <t>シエン</t>
    </rPh>
    <rPh sb="14" eb="15">
      <t>カン</t>
    </rPh>
    <rPh sb="17" eb="19">
      <t>コウシュウ</t>
    </rPh>
    <rPh sb="19" eb="20">
      <t>トウ</t>
    </rPh>
    <rPh sb="21" eb="23">
      <t>ジッシ</t>
    </rPh>
    <phoneticPr fontId="18"/>
  </si>
  <si>
    <t>月１回以上の講習等の実施　（　</t>
    <rPh sb="0" eb="1">
      <t>ツキ</t>
    </rPh>
    <rPh sb="2" eb="3">
      <t>カイ</t>
    </rPh>
    <rPh sb="3" eb="5">
      <t>イジョウ</t>
    </rPh>
    <rPh sb="6" eb="8">
      <t>コウシュウ</t>
    </rPh>
    <rPh sb="8" eb="9">
      <t>トウ</t>
    </rPh>
    <rPh sb="10" eb="12">
      <t>ジッシ</t>
    </rPh>
    <phoneticPr fontId="18"/>
  </si>
  <si>
    <t>有</t>
  </si>
  <si>
    <t>　）</t>
    <phoneticPr fontId="18"/>
  </si>
  <si>
    <t>　●　地域の子育て拠点として地域の子育て支援活動の展開を図るための取組の実施
　　　（下記アからエまでの該当箇所に○をつける。アからウまでについては実施回数と実績を、エについては実施回数と実施内容・実績を行に沿って記載すること。）</t>
    <rPh sb="3" eb="5">
      <t>チイキ</t>
    </rPh>
    <rPh sb="6" eb="8">
      <t>コソダ</t>
    </rPh>
    <rPh sb="9" eb="11">
      <t>キョテン</t>
    </rPh>
    <rPh sb="14" eb="16">
      <t>チイキ</t>
    </rPh>
    <rPh sb="17" eb="19">
      <t>コソダ</t>
    </rPh>
    <rPh sb="20" eb="22">
      <t>シエン</t>
    </rPh>
    <rPh sb="22" eb="24">
      <t>カツドウ</t>
    </rPh>
    <rPh sb="25" eb="27">
      <t>テンカイ</t>
    </rPh>
    <rPh sb="28" eb="29">
      <t>ハカ</t>
    </rPh>
    <rPh sb="33" eb="35">
      <t>トリクミ</t>
    </rPh>
    <rPh sb="36" eb="38">
      <t>ジッシ</t>
    </rPh>
    <rPh sb="43" eb="45">
      <t>カキ</t>
    </rPh>
    <rPh sb="52" eb="54">
      <t>ガイトウ</t>
    </rPh>
    <rPh sb="54" eb="56">
      <t>カショ</t>
    </rPh>
    <rPh sb="74" eb="76">
      <t>ジッシ</t>
    </rPh>
    <rPh sb="76" eb="78">
      <t>カイスウ</t>
    </rPh>
    <rPh sb="79" eb="81">
      <t>ジッセキ</t>
    </rPh>
    <rPh sb="89" eb="91">
      <t>ジッシ</t>
    </rPh>
    <rPh sb="91" eb="93">
      <t>カイスウ</t>
    </rPh>
    <rPh sb="94" eb="96">
      <t>ジッシ</t>
    </rPh>
    <rPh sb="96" eb="98">
      <t>ナイヨウ</t>
    </rPh>
    <rPh sb="99" eb="101">
      <t>ジッセキ</t>
    </rPh>
    <rPh sb="102" eb="103">
      <t>ギョウ</t>
    </rPh>
    <rPh sb="104" eb="105">
      <t>ソ</t>
    </rPh>
    <rPh sb="107" eb="109">
      <t>キサイ</t>
    </rPh>
    <phoneticPr fontId="18"/>
  </si>
  <si>
    <t>　ア　拠点施設の開設場所（近接施設を含む。）を活用した一時預かり事業又はこれに準じた事業の実施</t>
    <rPh sb="3" eb="5">
      <t>キョテン</t>
    </rPh>
    <rPh sb="5" eb="7">
      <t>シセツ</t>
    </rPh>
    <rPh sb="8" eb="10">
      <t>カイセツ</t>
    </rPh>
    <rPh sb="10" eb="12">
      <t>バショ</t>
    </rPh>
    <rPh sb="13" eb="15">
      <t>キンセツ</t>
    </rPh>
    <rPh sb="15" eb="17">
      <t>シセツ</t>
    </rPh>
    <rPh sb="18" eb="19">
      <t>フク</t>
    </rPh>
    <rPh sb="23" eb="25">
      <t>カツヨウ</t>
    </rPh>
    <rPh sb="27" eb="29">
      <t>イチジ</t>
    </rPh>
    <rPh sb="29" eb="30">
      <t>アズ</t>
    </rPh>
    <rPh sb="32" eb="34">
      <t>ジギョウ</t>
    </rPh>
    <rPh sb="34" eb="35">
      <t>マタ</t>
    </rPh>
    <rPh sb="39" eb="40">
      <t>ジュン</t>
    </rPh>
    <rPh sb="42" eb="44">
      <t>ジギョウ</t>
    </rPh>
    <rPh sb="45" eb="47">
      <t>ジッシ</t>
    </rPh>
    <phoneticPr fontId="18"/>
  </si>
  <si>
    <t>実施回数（予定）</t>
    <rPh sb="0" eb="2">
      <t>ジッシ</t>
    </rPh>
    <rPh sb="2" eb="4">
      <t>カイスウ</t>
    </rPh>
    <rPh sb="5" eb="7">
      <t>ヨテイ</t>
    </rPh>
    <phoneticPr fontId="18"/>
  </si>
  <si>
    <r>
      <t>　月（</t>
    </r>
    <r>
      <rPr>
        <sz val="14"/>
        <rFont val="Segoe UI Symbol"/>
        <family val="1"/>
      </rPr>
      <t>●</t>
    </r>
    <r>
      <rPr>
        <sz val="14"/>
        <rFont val="平成明朝"/>
        <family val="1"/>
        <charset val="128"/>
      </rPr>
      <t>）回実施</t>
    </r>
    <rPh sb="1" eb="2">
      <t>ツキ</t>
    </rPh>
    <rPh sb="5" eb="6">
      <t>カイ</t>
    </rPh>
    <rPh sb="6" eb="8">
      <t>ジッシ</t>
    </rPh>
    <phoneticPr fontId="18"/>
  </si>
  <si>
    <t>実績（予定）</t>
    <rPh sb="0" eb="2">
      <t>ジッセキ</t>
    </rPh>
    <rPh sb="3" eb="5">
      <t>ヨテイ</t>
    </rPh>
    <phoneticPr fontId="18"/>
  </si>
  <si>
    <r>
      <t>受入人数：合計（</t>
    </r>
    <r>
      <rPr>
        <sz val="14"/>
        <rFont val="Segoe UI Symbol"/>
        <family val="1"/>
      </rPr>
      <t>●</t>
    </r>
    <r>
      <rPr>
        <sz val="14"/>
        <rFont val="平成明朝"/>
        <family val="1"/>
        <charset val="128"/>
      </rPr>
      <t>）人</t>
    </r>
    <rPh sb="0" eb="2">
      <t>ウケイレ</t>
    </rPh>
    <rPh sb="2" eb="4">
      <t>ニンズウ</t>
    </rPh>
    <rPh sb="5" eb="7">
      <t>ゴウケイ</t>
    </rPh>
    <rPh sb="10" eb="11">
      <t>ジン</t>
    </rPh>
    <phoneticPr fontId="18"/>
  </si>
  <si>
    <t>　イ　拠点施設の開設場所（近接施設を含む。）を活用した放課後児童健全育成事業又はこれに準じた
　　　事業の実施</t>
    <rPh sb="3" eb="5">
      <t>キョテン</t>
    </rPh>
    <rPh sb="5" eb="7">
      <t>シセツ</t>
    </rPh>
    <rPh sb="8" eb="10">
      <t>カイセツ</t>
    </rPh>
    <rPh sb="10" eb="12">
      <t>バショ</t>
    </rPh>
    <rPh sb="13" eb="15">
      <t>キンセツ</t>
    </rPh>
    <rPh sb="15" eb="17">
      <t>シセツ</t>
    </rPh>
    <rPh sb="18" eb="19">
      <t>フク</t>
    </rPh>
    <rPh sb="23" eb="25">
      <t>カツヨウ</t>
    </rPh>
    <rPh sb="27" eb="30">
      <t>ホウカゴ</t>
    </rPh>
    <rPh sb="30" eb="32">
      <t>ジドウ</t>
    </rPh>
    <rPh sb="32" eb="34">
      <t>ケンゼン</t>
    </rPh>
    <rPh sb="34" eb="36">
      <t>イクセイ</t>
    </rPh>
    <rPh sb="36" eb="38">
      <t>ジギョウ</t>
    </rPh>
    <rPh sb="38" eb="39">
      <t>マタ</t>
    </rPh>
    <rPh sb="43" eb="44">
      <t>ジュン</t>
    </rPh>
    <rPh sb="50" eb="52">
      <t>ジギョウ</t>
    </rPh>
    <rPh sb="53" eb="55">
      <t>ジッシ</t>
    </rPh>
    <phoneticPr fontId="18"/>
  </si>
  <si>
    <t>　月（　　　）回実施</t>
    <rPh sb="1" eb="2">
      <t>ツキ</t>
    </rPh>
    <rPh sb="7" eb="8">
      <t>カイ</t>
    </rPh>
    <rPh sb="8" eb="10">
      <t>ジッシ</t>
    </rPh>
    <phoneticPr fontId="18"/>
  </si>
  <si>
    <t>受入人数：合計（　　　）人</t>
    <rPh sb="0" eb="2">
      <t>ウケイレ</t>
    </rPh>
    <rPh sb="2" eb="4">
      <t>ニンズウ</t>
    </rPh>
    <rPh sb="5" eb="7">
      <t>ゴウケイ</t>
    </rPh>
    <rPh sb="12" eb="13">
      <t>ニン</t>
    </rPh>
    <phoneticPr fontId="18"/>
  </si>
  <si>
    <t>　エ　その他、拠点施設を拠点とした区市町村独自の子育て支援事業（未就学児をもつ家庭への訪問
　　　活動等）の実施</t>
    <rPh sb="5" eb="6">
      <t>タ</t>
    </rPh>
    <rPh sb="7" eb="9">
      <t>キョテン</t>
    </rPh>
    <rPh sb="9" eb="11">
      <t>シセツ</t>
    </rPh>
    <rPh sb="12" eb="14">
      <t>キョテン</t>
    </rPh>
    <rPh sb="17" eb="21">
      <t>クシチョウソン</t>
    </rPh>
    <rPh sb="21" eb="23">
      <t>ドクジ</t>
    </rPh>
    <rPh sb="24" eb="26">
      <t>コソダ</t>
    </rPh>
    <rPh sb="27" eb="29">
      <t>シエン</t>
    </rPh>
    <rPh sb="29" eb="31">
      <t>ジギョウ</t>
    </rPh>
    <rPh sb="32" eb="36">
      <t>ミシュウガクジ</t>
    </rPh>
    <rPh sb="39" eb="41">
      <t>カテイ</t>
    </rPh>
    <rPh sb="43" eb="45">
      <t>ホウモン</t>
    </rPh>
    <rPh sb="49" eb="51">
      <t>カツドウ</t>
    </rPh>
    <rPh sb="51" eb="52">
      <t>ナド</t>
    </rPh>
    <rPh sb="54" eb="56">
      <t>ジッシ</t>
    </rPh>
    <phoneticPr fontId="18"/>
  </si>
  <si>
    <t>実施内容・実績
（予定）</t>
    <rPh sb="0" eb="2">
      <t>ジッシ</t>
    </rPh>
    <rPh sb="2" eb="4">
      <t>ナイヨウ</t>
    </rPh>
    <rPh sb="5" eb="7">
      <t>ジッセキ</t>
    </rPh>
    <rPh sb="9" eb="11">
      <t>ヨテイ</t>
    </rPh>
    <phoneticPr fontId="18"/>
  </si>
  <si>
    <t>　●　出張ひろばの実施</t>
    <rPh sb="3" eb="5">
      <t>シュッチョウ</t>
    </rPh>
    <rPh sb="9" eb="11">
      <t>ジッシ</t>
    </rPh>
    <phoneticPr fontId="18"/>
  </si>
  <si>
    <t>実施の有無</t>
    <rPh sb="0" eb="2">
      <t>ジッシ</t>
    </rPh>
    <rPh sb="3" eb="5">
      <t>ウム</t>
    </rPh>
    <phoneticPr fontId="18"/>
  </si>
  <si>
    <t>出張ひろばの名称</t>
    <rPh sb="0" eb="2">
      <t>シュッチョウ</t>
    </rPh>
    <rPh sb="6" eb="7">
      <t>ナ</t>
    </rPh>
    <rPh sb="7" eb="8">
      <t>ショウ</t>
    </rPh>
    <phoneticPr fontId="18"/>
  </si>
  <si>
    <t>広　さ</t>
    <phoneticPr fontId="18"/>
  </si>
  <si>
    <t>（ 実　施　場　所 ）</t>
    <rPh sb="2" eb="3">
      <t>ミ</t>
    </rPh>
    <rPh sb="4" eb="5">
      <t>ホドコ</t>
    </rPh>
    <rPh sb="6" eb="7">
      <t>バ</t>
    </rPh>
    <rPh sb="8" eb="9">
      <t>トコロ</t>
    </rPh>
    <phoneticPr fontId="18"/>
  </si>
  <si>
    <t>平成／令和　　　年　　　月　　日</t>
    <rPh sb="0" eb="2">
      <t>ヘイセイ</t>
    </rPh>
    <rPh sb="3" eb="4">
      <t>レイ</t>
    </rPh>
    <rPh sb="4" eb="5">
      <t>ワ</t>
    </rPh>
    <rPh sb="8" eb="9">
      <t>ネン</t>
    </rPh>
    <rPh sb="12" eb="13">
      <t>ガツ</t>
    </rPh>
    <rPh sb="15" eb="16">
      <t>ビ</t>
    </rPh>
    <phoneticPr fontId="18"/>
  </si>
  <si>
    <t>１．月　回開設</t>
    <rPh sb="2" eb="3">
      <t>ツキ</t>
    </rPh>
    <rPh sb="4" eb="5">
      <t>カイ</t>
    </rPh>
    <rPh sb="5" eb="7">
      <t>カイセツ</t>
    </rPh>
    <phoneticPr fontId="18"/>
  </si>
  <si>
    <t>　●　配慮が必要な子育て家庭等への支援</t>
    <rPh sb="3" eb="5">
      <t>ハイリョ</t>
    </rPh>
    <rPh sb="6" eb="8">
      <t>ヒツヨウ</t>
    </rPh>
    <rPh sb="9" eb="11">
      <t>コソダ</t>
    </rPh>
    <rPh sb="12" eb="14">
      <t>カテイ</t>
    </rPh>
    <rPh sb="14" eb="15">
      <t>トウ</t>
    </rPh>
    <rPh sb="17" eb="19">
      <t>シエン</t>
    </rPh>
    <phoneticPr fontId="18"/>
  </si>
  <si>
    <t>実施の有無</t>
    <phoneticPr fontId="18"/>
  </si>
  <si>
    <t>開設日数（予定）</t>
    <rPh sb="0" eb="2">
      <t>カイセツ</t>
    </rPh>
    <rPh sb="2" eb="4">
      <t>ニッスウ</t>
    </rPh>
    <rPh sb="5" eb="7">
      <t>ヨテイ</t>
    </rPh>
    <phoneticPr fontId="18"/>
  </si>
  <si>
    <t>週（　　　）日</t>
    <rPh sb="0" eb="1">
      <t>シュウ</t>
    </rPh>
    <rPh sb="6" eb="7">
      <t>ニチ</t>
    </rPh>
    <phoneticPr fontId="18"/>
  </si>
  <si>
    <t>受入人数：合計（　　　）人</t>
    <phoneticPr fontId="18"/>
  </si>
  <si>
    <t>無</t>
  </si>
  <si>
    <t>　●　研修代替職員の配置</t>
    <rPh sb="3" eb="5">
      <t>ケンシュウ</t>
    </rPh>
    <rPh sb="5" eb="7">
      <t>ダイタイ</t>
    </rPh>
    <rPh sb="7" eb="9">
      <t>ショクイン</t>
    </rPh>
    <rPh sb="10" eb="12">
      <t>ハイチ</t>
    </rPh>
    <phoneticPr fontId="18"/>
  </si>
  <si>
    <t>　●　休日における育児参加促進のための講習会の実施への支援</t>
    <rPh sb="3" eb="5">
      <t>キュウジツ</t>
    </rPh>
    <rPh sb="9" eb="11">
      <t>イクジ</t>
    </rPh>
    <rPh sb="11" eb="13">
      <t>サンカ</t>
    </rPh>
    <rPh sb="13" eb="15">
      <t>ソクシン</t>
    </rPh>
    <rPh sb="19" eb="22">
      <t>コウシュウカイ</t>
    </rPh>
    <rPh sb="23" eb="25">
      <t>ジッシ</t>
    </rPh>
    <phoneticPr fontId="18"/>
  </si>
  <si>
    <t>配置の有無</t>
    <rPh sb="0" eb="2">
      <t>ハイチ</t>
    </rPh>
    <phoneticPr fontId="18"/>
  </si>
  <si>
    <t>　参加研修（予定）　　　　　</t>
    <rPh sb="1" eb="3">
      <t>サンカ</t>
    </rPh>
    <rPh sb="2" eb="3">
      <t>カ</t>
    </rPh>
    <rPh sb="3" eb="5">
      <t>ケンシュウ</t>
    </rPh>
    <rPh sb="6" eb="8">
      <t>ヨテイ</t>
    </rPh>
    <phoneticPr fontId="18"/>
  </si>
  <si>
    <t>実施回数（予定）</t>
    <phoneticPr fontId="18"/>
  </si>
  <si>
    <r>
      <t>　月（</t>
    </r>
    <r>
      <rPr>
        <sz val="14"/>
        <rFont val="游ゴシック"/>
        <family val="1"/>
        <charset val="128"/>
      </rPr>
      <t>2</t>
    </r>
    <r>
      <rPr>
        <sz val="14"/>
        <rFont val="平成明朝"/>
        <family val="1"/>
        <charset val="128"/>
      </rPr>
      <t>）回実施</t>
    </r>
    <phoneticPr fontId="18"/>
  </si>
  <si>
    <t>　（代替職員を配置して研修受講した職員の人数）</t>
    <phoneticPr fontId="18"/>
  </si>
  <si>
    <t>　研修名称：</t>
    <rPh sb="1" eb="3">
      <t>ケンシュウ</t>
    </rPh>
    <rPh sb="3" eb="5">
      <t>メイショウ</t>
    </rPh>
    <phoneticPr fontId="18"/>
  </si>
  <si>
    <t>合計（　　　）人</t>
    <phoneticPr fontId="18"/>
  </si>
  <si>
    <t>実施内容・実績
（予定）</t>
    <phoneticPr fontId="18"/>
  </si>
  <si>
    <t>　（注１）「直営・委託・補助の別」欄はいずれかに○をつける。委託または補助の場合には、（　）内に委託先または補助先を記入する。</t>
    <phoneticPr fontId="18"/>
  </si>
  <si>
    <r>
      <t>　（注２）「開設日数（曜日）」欄は、上段に週あたりの開設日数を、下段（　）に開設曜日を必ず記入すること。</t>
    </r>
    <r>
      <rPr>
        <u/>
        <sz val="14"/>
        <rFont val="ＭＳ Ｐゴシック"/>
        <family val="3"/>
        <charset val="128"/>
      </rPr>
      <t>また、開設日数は、１日５時間以上開設している日の合計を記載すること。</t>
    </r>
    <rPh sb="2" eb="3">
      <t>チュウ</t>
    </rPh>
    <rPh sb="55" eb="57">
      <t>カイセツ</t>
    </rPh>
    <rPh sb="57" eb="59">
      <t>ニッスウ</t>
    </rPh>
    <rPh sb="62" eb="63">
      <t>ニチ</t>
    </rPh>
    <rPh sb="64" eb="66">
      <t>ジカン</t>
    </rPh>
    <rPh sb="66" eb="68">
      <t>イジョウ</t>
    </rPh>
    <rPh sb="68" eb="70">
      <t>カイセツ</t>
    </rPh>
    <rPh sb="74" eb="75">
      <t>ヒ</t>
    </rPh>
    <rPh sb="76" eb="78">
      <t>ゴウケイ</t>
    </rPh>
    <rPh sb="79" eb="81">
      <t>キサイ</t>
    </rPh>
    <phoneticPr fontId="18"/>
  </si>
  <si>
    <t>　（注３）「開設時間（時間数）」欄は、上段に開設時間を、下段（　）内に時間数を必ず記入すること。１時間未満の端数は、小数で記入すること。</t>
    <rPh sb="2" eb="3">
      <t>チュウ</t>
    </rPh>
    <rPh sb="49" eb="51">
      <t>ジカン</t>
    </rPh>
    <rPh sb="51" eb="53">
      <t>ミマン</t>
    </rPh>
    <rPh sb="54" eb="56">
      <t>ハスウ</t>
    </rPh>
    <rPh sb="58" eb="60">
      <t>ショウスウ</t>
    </rPh>
    <rPh sb="61" eb="63">
      <t>キニュウ</t>
    </rPh>
    <phoneticPr fontId="18"/>
  </si>
  <si>
    <t>　（注４）地域支援を実施する施設の場合は、添付２についても記入をすること。</t>
    <rPh sb="2" eb="3">
      <t>チュウ</t>
    </rPh>
    <rPh sb="5" eb="7">
      <t>チイキ</t>
    </rPh>
    <rPh sb="7" eb="9">
      <t>シエン</t>
    </rPh>
    <rPh sb="21" eb="23">
      <t>テンプ</t>
    </rPh>
    <rPh sb="29" eb="31">
      <t>キニュウ</t>
    </rPh>
    <phoneticPr fontId="18"/>
  </si>
  <si>
    <t>第１号様式(第６条関係)</t>
  </si>
  <si>
    <t>令和</t>
    <rPh sb="0" eb="2">
      <t>レイワ</t>
    </rPh>
    <phoneticPr fontId="8"/>
  </si>
  <si>
    <t>年</t>
    <rPh sb="0" eb="1">
      <t>トシ</t>
    </rPh>
    <phoneticPr fontId="8"/>
  </si>
  <si>
    <t>月</t>
    <rPh sb="0" eb="1">
      <t>ツキ</t>
    </rPh>
    <phoneticPr fontId="8"/>
  </si>
  <si>
    <t>日</t>
    <rPh sb="0" eb="1">
      <t>ヒ</t>
    </rPh>
    <phoneticPr fontId="8"/>
  </si>
  <si>
    <t>←入力しないでください。</t>
    <rPh sb="1" eb="3">
      <t>ニュウリョク</t>
    </rPh>
    <phoneticPr fontId="8"/>
  </si>
  <si>
    <t>令和</t>
    <phoneticPr fontId="8"/>
  </si>
  <si>
    <t>年度世田谷区おでかけひろば事業運営費補助金交付申請書</t>
    <phoneticPr fontId="8"/>
  </si>
  <si>
    <t>世田谷区長　あて</t>
  </si>
  <si>
    <t>申請者</t>
    <phoneticPr fontId="8"/>
  </si>
  <si>
    <t>施設名</t>
    <phoneticPr fontId="8"/>
  </si>
  <si>
    <t>　　　　　　　　　　　　　　　　　</t>
    <phoneticPr fontId="8"/>
  </si>
  <si>
    <t>施設所在地</t>
    <phoneticPr fontId="8"/>
  </si>
  <si>
    <t>　　　　　　　　　　　　　　　　　　　　</t>
    <phoneticPr fontId="8"/>
  </si>
  <si>
    <t>名称</t>
    <phoneticPr fontId="8"/>
  </si>
  <si>
    <t>所在地</t>
    <phoneticPr fontId="8"/>
  </si>
  <si>
    <t>　　　　　　　　　　　　　　　　　　　　　</t>
    <phoneticPr fontId="8"/>
  </si>
  <si>
    <t>代表者名</t>
    <rPh sb="0" eb="4">
      <t>ダイヒョウシャメイ</t>
    </rPh>
    <phoneticPr fontId="8"/>
  </si>
  <si>
    <t>▼選択肢</t>
  </si>
  <si>
    <t>　　　　　　　　　　　　　　　　　　　　　　　　　　　　　　</t>
    <phoneticPr fontId="8"/>
  </si>
  <si>
    <t>　世田谷区おでかけひろば事業運営費補助金の交付を受けたいので、関係書類を添えて、下記のとおり申請いたします。</t>
  </si>
  <si>
    <t>記</t>
  </si>
  <si>
    <t>１　補助事業の名称　　</t>
    <phoneticPr fontId="8"/>
  </si>
  <si>
    <t>世田谷区おでかけひろば事業</t>
    <phoneticPr fontId="8"/>
  </si>
  <si>
    <t>２　補助事業の目的　　</t>
    <phoneticPr fontId="8"/>
  </si>
  <si>
    <t>地域の子育て支援機能の充実を図るために、常設のひろばを開設し、子育てに不安等を持っている親子に対する相談、援助等を実施することを通して、子育て家庭の福祉の向上を図ることを目的とする。</t>
    <phoneticPr fontId="8"/>
  </si>
  <si>
    <t>３　補助事業の内容　　</t>
    <phoneticPr fontId="8"/>
  </si>
  <si>
    <t>別紙、補助事業執行計画書記載のとおり</t>
    <phoneticPr fontId="8"/>
  </si>
  <si>
    <t>４　補助事業の配分及び使用方法　</t>
    <phoneticPr fontId="8"/>
  </si>
  <si>
    <t>５　補助事業完了予定日　　　　　</t>
    <phoneticPr fontId="8"/>
  </si>
  <si>
    <t>６　補助金交付申請額</t>
    <phoneticPr fontId="8"/>
  </si>
  <si>
    <t>円</t>
    <rPh sb="0" eb="1">
      <t>エン</t>
    </rPh>
    <phoneticPr fontId="8"/>
  </si>
  <si>
    <t>←補助金交付申請額は収支計画書から自動で記入されます。</t>
    <rPh sb="1" eb="6">
      <t>ホジョキンコウフ</t>
    </rPh>
    <rPh sb="6" eb="9">
      <t>シンセイガク</t>
    </rPh>
    <rPh sb="10" eb="12">
      <t>シュウシ</t>
    </rPh>
    <rPh sb="12" eb="15">
      <t>ケイカクショ</t>
    </rPh>
    <rPh sb="17" eb="19">
      <t>ジドウ</t>
    </rPh>
    <rPh sb="20" eb="22">
      <t>キニュウ</t>
    </rPh>
    <phoneticPr fontId="8"/>
  </si>
  <si>
    <t>７　補助金交付申請額の算出基礎　　</t>
    <phoneticPr fontId="8"/>
  </si>
  <si>
    <t>別紙、補助事業計算書及び収支計画書記載のとおり</t>
    <phoneticPr fontId="8"/>
  </si>
  <si>
    <t>８　同意事項</t>
  </si>
  <si>
    <t>（１）当該補助金の交付が暴力団の組織としての活動を助長し、又は暴力団の組織としての運営に資する
　　　こととなるおそれがあるときは、世田谷区暴力団排除活動推進条例第８条の規定により交付決定が
　　　なされないこと、また、交付決定が取り消されることに依存はありません。</t>
    <phoneticPr fontId="8"/>
  </si>
  <si>
    <t>（２）申請者等が暴力団員でないことを確認するために、世田谷区長が世田谷区暴力団排除活動推進条例
　　　第１０条の規定により、必要に応じて本申請書の内容を警察署その他関係機関の長に提供すること
　　　に同意します。</t>
    <phoneticPr fontId="8"/>
  </si>
  <si>
    <t>施設ID</t>
    <rPh sb="0" eb="2">
      <t>シセツ</t>
    </rPh>
    <phoneticPr fontId="8"/>
  </si>
  <si>
    <t>施設管理番号</t>
    <rPh sb="0" eb="2">
      <t>シセツ</t>
    </rPh>
    <rPh sb="2" eb="6">
      <t>カンリバンゴウ</t>
    </rPh>
    <phoneticPr fontId="8"/>
  </si>
  <si>
    <t>施設名</t>
    <rPh sb="0" eb="2">
      <t>シセツ</t>
    </rPh>
    <rPh sb="2" eb="3">
      <t>メイ</t>
    </rPh>
    <phoneticPr fontId="8"/>
  </si>
  <si>
    <t>事業主</t>
    <rPh sb="0" eb="3">
      <t>ジギョウヌシ</t>
    </rPh>
    <phoneticPr fontId="8"/>
  </si>
  <si>
    <t>代表</t>
    <rPh sb="0" eb="2">
      <t>ダイヒョウ</t>
    </rPh>
    <phoneticPr fontId="8"/>
  </si>
  <si>
    <t>事業実施所在地</t>
    <rPh sb="0" eb="2">
      <t>ジギョウ</t>
    </rPh>
    <rPh sb="2" eb="4">
      <t>ジッシ</t>
    </rPh>
    <rPh sb="4" eb="7">
      <t>ショザイチ</t>
    </rPh>
    <phoneticPr fontId="8"/>
  </si>
  <si>
    <t>電話番号</t>
    <rPh sb="0" eb="2">
      <t>デンワ</t>
    </rPh>
    <rPh sb="2" eb="4">
      <t>バンゴウ</t>
    </rPh>
    <phoneticPr fontId="8"/>
  </si>
  <si>
    <t>事業開始年月日（初回開設日）</t>
    <rPh sb="0" eb="2">
      <t>ジギョウ</t>
    </rPh>
    <rPh sb="2" eb="4">
      <t>カイシ</t>
    </rPh>
    <rPh sb="4" eb="7">
      <t>ネンガッピ</t>
    </rPh>
    <rPh sb="8" eb="10">
      <t>ショカイ</t>
    </rPh>
    <rPh sb="10" eb="13">
      <t>カイセツビ</t>
    </rPh>
    <phoneticPr fontId="8"/>
  </si>
  <si>
    <t>週の開設日数</t>
    <rPh sb="0" eb="1">
      <t>シュウ</t>
    </rPh>
    <rPh sb="2" eb="4">
      <t>カイセツ</t>
    </rPh>
    <rPh sb="4" eb="6">
      <t>ニッスウ</t>
    </rPh>
    <phoneticPr fontId="8"/>
  </si>
  <si>
    <t>開設日</t>
    <rPh sb="0" eb="2">
      <t>カイセツ</t>
    </rPh>
    <rPh sb="2" eb="3">
      <t>ヒ</t>
    </rPh>
    <phoneticPr fontId="8"/>
  </si>
  <si>
    <t>開設時間</t>
    <rPh sb="0" eb="2">
      <t>カイセツ</t>
    </rPh>
    <rPh sb="2" eb="4">
      <t>ジカン</t>
    </rPh>
    <phoneticPr fontId="8"/>
  </si>
  <si>
    <t>開設時間合計</t>
    <rPh sb="0" eb="2">
      <t>カイセツ</t>
    </rPh>
    <rPh sb="2" eb="4">
      <t>ジカン</t>
    </rPh>
    <rPh sb="4" eb="6">
      <t>ゴウケイ</t>
    </rPh>
    <phoneticPr fontId="8"/>
  </si>
  <si>
    <t>持ち家・賃貸</t>
    <rPh sb="0" eb="1">
      <t>モ</t>
    </rPh>
    <rPh sb="2" eb="3">
      <t>イエ</t>
    </rPh>
    <rPh sb="4" eb="6">
      <t>チンタイ</t>
    </rPh>
    <phoneticPr fontId="8"/>
  </si>
  <si>
    <t>運営スペースの広さ</t>
    <rPh sb="0" eb="2">
      <t>ウンエイ</t>
    </rPh>
    <rPh sb="7" eb="8">
      <t>ヒロ</t>
    </rPh>
    <phoneticPr fontId="8"/>
  </si>
  <si>
    <t>授乳コーナー</t>
    <rPh sb="0" eb="2">
      <t>ジュニュウ</t>
    </rPh>
    <phoneticPr fontId="8"/>
  </si>
  <si>
    <t>流し台</t>
    <rPh sb="0" eb="1">
      <t>ナガ</t>
    </rPh>
    <rPh sb="2" eb="3">
      <t>ダイ</t>
    </rPh>
    <phoneticPr fontId="8"/>
  </si>
  <si>
    <t>ベビーベッド等</t>
    <rPh sb="6" eb="7">
      <t>トウ</t>
    </rPh>
    <phoneticPr fontId="8"/>
  </si>
  <si>
    <t>トイレ</t>
    <phoneticPr fontId="8"/>
  </si>
  <si>
    <t>電話</t>
    <rPh sb="0" eb="2">
      <t>デンワ</t>
    </rPh>
    <phoneticPr fontId="8"/>
  </si>
  <si>
    <t>入力</t>
    <rPh sb="0" eb="2">
      <t>ニュウリョク</t>
    </rPh>
    <phoneticPr fontId="8"/>
  </si>
  <si>
    <t>2点</t>
    <rPh sb="1" eb="2">
      <t>テン</t>
    </rPh>
    <phoneticPr fontId="8"/>
  </si>
  <si>
    <t>記入例</t>
    <rPh sb="0" eb="3">
      <t>キニュウレイ</t>
    </rPh>
    <phoneticPr fontId="8"/>
  </si>
  <si>
    <t>A1A1A1</t>
    <phoneticPr fontId="8"/>
  </si>
  <si>
    <t>せたがやひろば</t>
    <phoneticPr fontId="8"/>
  </si>
  <si>
    <t>NPO法人せたがや</t>
    <phoneticPr fontId="8"/>
  </si>
  <si>
    <t>代表　世田谷花子</t>
    <rPh sb="0" eb="2">
      <t>ダイヒョウ</t>
    </rPh>
    <rPh sb="3" eb="6">
      <t>セタガヤ</t>
    </rPh>
    <rPh sb="6" eb="8">
      <t>ハナコ</t>
    </rPh>
    <phoneticPr fontId="8"/>
  </si>
  <si>
    <t>世田谷区１－２－３</t>
    <phoneticPr fontId="8"/>
  </si>
  <si>
    <t>03-5432-2569</t>
    <phoneticPr fontId="8"/>
  </si>
  <si>
    <t>平成19年4月1日</t>
    <rPh sb="0" eb="2">
      <t>ヘイセイ</t>
    </rPh>
    <rPh sb="4" eb="5">
      <t>ネン</t>
    </rPh>
    <rPh sb="6" eb="7">
      <t>ガツ</t>
    </rPh>
    <rPh sb="8" eb="9">
      <t>ニチ</t>
    </rPh>
    <phoneticPr fontId="8"/>
  </si>
  <si>
    <t>週5日</t>
    <phoneticPr fontId="8"/>
  </si>
  <si>
    <t>月・火・水・金・土</t>
    <rPh sb="0" eb="1">
      <t>ゲツ</t>
    </rPh>
    <rPh sb="2" eb="3">
      <t>カ</t>
    </rPh>
    <rPh sb="4" eb="5">
      <t>スイ</t>
    </rPh>
    <rPh sb="6" eb="7">
      <t>キン</t>
    </rPh>
    <rPh sb="8" eb="9">
      <t>ド</t>
    </rPh>
    <phoneticPr fontId="8"/>
  </si>
  <si>
    <t>10：00～15：00</t>
    <phoneticPr fontId="8"/>
  </si>
  <si>
    <t>5時間</t>
    <rPh sb="1" eb="3">
      <t>ジカン</t>
    </rPh>
    <phoneticPr fontId="8"/>
  </si>
  <si>
    <t>賃貸</t>
    <rPh sb="0" eb="2">
      <t>チンタイ</t>
    </rPh>
    <phoneticPr fontId="8"/>
  </si>
  <si>
    <t>50㎡</t>
    <phoneticPr fontId="8"/>
  </si>
  <si>
    <t>あり</t>
    <phoneticPr fontId="8"/>
  </si>
  <si>
    <t>専用</t>
    <rPh sb="0" eb="2">
      <t>センヨウ</t>
    </rPh>
    <phoneticPr fontId="8"/>
  </si>
  <si>
    <t>X2Y8R7</t>
    <phoneticPr fontId="8"/>
  </si>
  <si>
    <t>のざわテットーひろば</t>
    <phoneticPr fontId="8"/>
  </si>
  <si>
    <t>NPO法人　野沢３丁目遊び場づくりの会</t>
    <rPh sb="3" eb="5">
      <t>ホウジン</t>
    </rPh>
    <rPh sb="6" eb="8">
      <t>ノザワ</t>
    </rPh>
    <rPh sb="9" eb="11">
      <t>チョウメ</t>
    </rPh>
    <rPh sb="11" eb="12">
      <t>アソ</t>
    </rPh>
    <rPh sb="13" eb="14">
      <t>バ</t>
    </rPh>
    <rPh sb="18" eb="19">
      <t>カイ</t>
    </rPh>
    <phoneticPr fontId="8"/>
  </si>
  <si>
    <t>代表理事　介川　貴晶</t>
    <rPh sb="0" eb="2">
      <t>ダイヒョウ</t>
    </rPh>
    <rPh sb="2" eb="4">
      <t>リジ</t>
    </rPh>
    <rPh sb="5" eb="6">
      <t>カイ</t>
    </rPh>
    <rPh sb="6" eb="7">
      <t>カワ</t>
    </rPh>
    <rPh sb="8" eb="9">
      <t>タカシ</t>
    </rPh>
    <rPh sb="9" eb="10">
      <t>ショウ</t>
    </rPh>
    <phoneticPr fontId="8"/>
  </si>
  <si>
    <t>世田谷区野沢3-14-22</t>
    <rPh sb="0" eb="4">
      <t>セタガヤク</t>
    </rPh>
    <rPh sb="4" eb="6">
      <t>ノザワ</t>
    </rPh>
    <phoneticPr fontId="8"/>
  </si>
  <si>
    <t>03-3418-9950</t>
    <phoneticPr fontId="8"/>
  </si>
  <si>
    <t>平成19年10月1日</t>
    <rPh sb="0" eb="2">
      <t>ヘイセイ</t>
    </rPh>
    <rPh sb="4" eb="5">
      <t>ネン</t>
    </rPh>
    <rPh sb="7" eb="8">
      <t>ガツ</t>
    </rPh>
    <rPh sb="9" eb="10">
      <t>ニチ</t>
    </rPh>
    <phoneticPr fontId="8"/>
  </si>
  <si>
    <t>週5日</t>
    <rPh sb="0" eb="1">
      <t>シュウ</t>
    </rPh>
    <rPh sb="2" eb="3">
      <t>ニチ</t>
    </rPh>
    <phoneticPr fontId="8"/>
  </si>
  <si>
    <t>530㎡（屋内66.2㎡）</t>
    <phoneticPr fontId="8"/>
  </si>
  <si>
    <t>A5B9C3</t>
    <phoneticPr fontId="8"/>
  </si>
  <si>
    <t>すこやか広場</t>
    <rPh sb="4" eb="6">
      <t>ヒロバ</t>
    </rPh>
    <phoneticPr fontId="0"/>
  </si>
  <si>
    <t>社会福祉法人　嬉泉</t>
    <rPh sb="0" eb="2">
      <t>シャカイ</t>
    </rPh>
    <rPh sb="2" eb="4">
      <t>フクシ</t>
    </rPh>
    <rPh sb="4" eb="6">
      <t>ホウジン</t>
    </rPh>
    <rPh sb="7" eb="9">
      <t>キセン</t>
    </rPh>
    <phoneticPr fontId="0"/>
  </si>
  <si>
    <t>理事長　石井　啓</t>
    <rPh sb="4" eb="6">
      <t>イシイ</t>
    </rPh>
    <rPh sb="7" eb="8">
      <t>サトシ</t>
    </rPh>
    <phoneticPr fontId="0"/>
  </si>
  <si>
    <t>世田谷区船橋1-30-9</t>
    <rPh sb="0" eb="4">
      <t>セタガヤク</t>
    </rPh>
    <rPh sb="4" eb="6">
      <t>フナバシ</t>
    </rPh>
    <phoneticPr fontId="0"/>
  </si>
  <si>
    <t>03-3426-2323</t>
  </si>
  <si>
    <t>平成20年2月1日</t>
    <rPh sb="0" eb="2">
      <t>ヘイセイ</t>
    </rPh>
    <rPh sb="4" eb="5">
      <t>ネン</t>
    </rPh>
    <rPh sb="6" eb="7">
      <t>ガツ</t>
    </rPh>
    <rPh sb="8" eb="9">
      <t>ニチ</t>
    </rPh>
    <phoneticPr fontId="0"/>
  </si>
  <si>
    <t>週3-4日</t>
    <rPh sb="0" eb="1">
      <t>シュウ</t>
    </rPh>
    <rPh sb="4" eb="5">
      <t>ニチ</t>
    </rPh>
    <phoneticPr fontId="0"/>
  </si>
  <si>
    <t>月・火・水</t>
    <rPh sb="0" eb="1">
      <t>ゲツ</t>
    </rPh>
    <rPh sb="2" eb="3">
      <t>カ</t>
    </rPh>
    <rPh sb="4" eb="5">
      <t>スイ</t>
    </rPh>
    <phoneticPr fontId="0"/>
  </si>
  <si>
    <t>10：00～15：00</t>
  </si>
  <si>
    <t>5時間</t>
    <rPh sb="1" eb="3">
      <t>ジカン</t>
    </rPh>
    <phoneticPr fontId="0"/>
  </si>
  <si>
    <t>持ち家</t>
    <rPh sb="0" eb="1">
      <t>モ</t>
    </rPh>
    <rPh sb="2" eb="3">
      <t>イエ</t>
    </rPh>
    <phoneticPr fontId="0"/>
  </si>
  <si>
    <t>69.58㎡</t>
  </si>
  <si>
    <t>あり</t>
  </si>
  <si>
    <t>専用</t>
    <rPh sb="0" eb="2">
      <t>センヨウ</t>
    </rPh>
    <phoneticPr fontId="0"/>
  </si>
  <si>
    <t>D1E6F4</t>
    <phoneticPr fontId="8"/>
  </si>
  <si>
    <t>ぽっぽちゃんひろば</t>
  </si>
  <si>
    <t>社会福祉法人　福音寮</t>
    <rPh sb="0" eb="2">
      <t>シャカイ</t>
    </rPh>
    <rPh sb="2" eb="4">
      <t>フクシ</t>
    </rPh>
    <rPh sb="4" eb="6">
      <t>ホウジン</t>
    </rPh>
    <rPh sb="7" eb="9">
      <t>フクイン</t>
    </rPh>
    <rPh sb="9" eb="10">
      <t>リョウ</t>
    </rPh>
    <phoneticPr fontId="0"/>
  </si>
  <si>
    <t>理事長　秋山　由美子</t>
    <rPh sb="0" eb="3">
      <t>リジチョウ</t>
    </rPh>
    <rPh sb="4" eb="6">
      <t>アキヤマ</t>
    </rPh>
    <rPh sb="7" eb="10">
      <t>ユミコ</t>
    </rPh>
    <phoneticPr fontId="0"/>
  </si>
  <si>
    <t>世田谷区上北沢3-1-19　</t>
    <rPh sb="0" eb="4">
      <t>セタガヤク</t>
    </rPh>
    <rPh sb="4" eb="7">
      <t>カミキタザワ</t>
    </rPh>
    <phoneticPr fontId="0"/>
  </si>
  <si>
    <t>03-3302-5600</t>
  </si>
  <si>
    <t>平成20年2月1日</t>
    <rPh sb="0" eb="2">
      <t>ヘイセイ</t>
    </rPh>
    <rPh sb="4" eb="5">
      <t>ネン</t>
    </rPh>
    <rPh sb="6" eb="7">
      <t>ガツ</t>
    </rPh>
    <rPh sb="8" eb="9">
      <t>ニチ</t>
    </rPh>
    <phoneticPr fontId="8"/>
  </si>
  <si>
    <t>週5日</t>
    <rPh sb="0" eb="1">
      <t>シュウ</t>
    </rPh>
    <rPh sb="2" eb="3">
      <t>ニチ</t>
    </rPh>
    <phoneticPr fontId="0"/>
  </si>
  <si>
    <t>月・火・水・木・金</t>
    <rPh sb="0" eb="1">
      <t>ゲツ</t>
    </rPh>
    <rPh sb="2" eb="3">
      <t>カ</t>
    </rPh>
    <rPh sb="4" eb="5">
      <t>スイ</t>
    </rPh>
    <rPh sb="6" eb="7">
      <t>モク</t>
    </rPh>
    <rPh sb="8" eb="9">
      <t>キン</t>
    </rPh>
    <phoneticPr fontId="0"/>
  </si>
  <si>
    <t>6時間</t>
    <rPh sb="1" eb="3">
      <t>ジカン</t>
    </rPh>
    <phoneticPr fontId="0"/>
  </si>
  <si>
    <t>93.4㎡</t>
  </si>
  <si>
    <t>H7I3J9</t>
    <phoneticPr fontId="8"/>
  </si>
  <si>
    <t>おでかけひろば＠あみーご</t>
    <phoneticPr fontId="8"/>
  </si>
  <si>
    <t>NPO法人　子育て支援グループamigo</t>
    <rPh sb="3" eb="5">
      <t>ホウジン</t>
    </rPh>
    <rPh sb="6" eb="8">
      <t>コソダ</t>
    </rPh>
    <rPh sb="9" eb="11">
      <t>シエン</t>
    </rPh>
    <phoneticPr fontId="8"/>
  </si>
  <si>
    <t>理事長　石山　恭子</t>
    <rPh sb="0" eb="3">
      <t>リジチョウ</t>
    </rPh>
    <rPh sb="4" eb="6">
      <t>イシヤマ</t>
    </rPh>
    <rPh sb="7" eb="9">
      <t>キョウコ</t>
    </rPh>
    <phoneticPr fontId="8"/>
  </si>
  <si>
    <t>世田谷区松原4-17-15</t>
    <rPh sb="0" eb="4">
      <t>セタガヤク</t>
    </rPh>
    <rPh sb="4" eb="6">
      <t>マツバラ</t>
    </rPh>
    <phoneticPr fontId="8"/>
  </si>
  <si>
    <t>03-3328-4411</t>
    <phoneticPr fontId="8"/>
  </si>
  <si>
    <t>平成20年9月2日</t>
    <rPh sb="0" eb="2">
      <t>ヘイセイ</t>
    </rPh>
    <rPh sb="4" eb="5">
      <t>ネン</t>
    </rPh>
    <rPh sb="6" eb="7">
      <t>ガツ</t>
    </rPh>
    <rPh sb="8" eb="9">
      <t>ニチ</t>
    </rPh>
    <phoneticPr fontId="8"/>
  </si>
  <si>
    <t>月・火・水・木・金（月１回不定期土曜日）</t>
    <rPh sb="0" eb="1">
      <t>ゲツ</t>
    </rPh>
    <rPh sb="2" eb="3">
      <t>カ</t>
    </rPh>
    <rPh sb="4" eb="5">
      <t>スイ</t>
    </rPh>
    <rPh sb="6" eb="7">
      <t>モク</t>
    </rPh>
    <rPh sb="8" eb="9">
      <t>キン</t>
    </rPh>
    <phoneticPr fontId="8"/>
  </si>
  <si>
    <t>48.98㎡</t>
    <phoneticPr fontId="8"/>
  </si>
  <si>
    <t>共用</t>
    <rPh sb="0" eb="2">
      <t>キョウヨウ</t>
    </rPh>
    <phoneticPr fontId="8"/>
  </si>
  <si>
    <t>Q6R2S8</t>
    <phoneticPr fontId="8"/>
  </si>
  <si>
    <t>おでかけひろば　ぼっこ</t>
    <phoneticPr fontId="8"/>
  </si>
  <si>
    <t>一般社団法人北沢おせっかいクラブ</t>
    <rPh sb="0" eb="2">
      <t>イッパン</t>
    </rPh>
    <rPh sb="2" eb="4">
      <t>シャダン</t>
    </rPh>
    <rPh sb="4" eb="6">
      <t>ホウジン</t>
    </rPh>
    <rPh sb="6" eb="8">
      <t>キタザワ</t>
    </rPh>
    <phoneticPr fontId="8"/>
  </si>
  <si>
    <t>代表理事　齋藤　淳子</t>
    <rPh sb="0" eb="2">
      <t>ダイヒョウ</t>
    </rPh>
    <rPh sb="2" eb="4">
      <t>リジ</t>
    </rPh>
    <rPh sb="5" eb="7">
      <t>サイトウ</t>
    </rPh>
    <rPh sb="8" eb="10">
      <t>ジュンコ</t>
    </rPh>
    <phoneticPr fontId="8"/>
  </si>
  <si>
    <t>080-5555-1052</t>
    <phoneticPr fontId="8"/>
  </si>
  <si>
    <t>平成26年5月1日</t>
    <rPh sb="0" eb="2">
      <t>ヘイセイ</t>
    </rPh>
    <rPh sb="4" eb="5">
      <t>ネン</t>
    </rPh>
    <rPh sb="6" eb="7">
      <t>ガツ</t>
    </rPh>
    <rPh sb="8" eb="9">
      <t>ニチ</t>
    </rPh>
    <phoneticPr fontId="8"/>
  </si>
  <si>
    <t>N9O1P5</t>
    <phoneticPr fontId="8"/>
  </si>
  <si>
    <t>きぬたまの家</t>
    <rPh sb="5" eb="6">
      <t>イエ</t>
    </rPh>
    <phoneticPr fontId="8"/>
  </si>
  <si>
    <t>NPO法人砧・多摩川あそび村</t>
    <rPh sb="3" eb="5">
      <t>ホウジン</t>
    </rPh>
    <rPh sb="5" eb="6">
      <t>キヌタ</t>
    </rPh>
    <rPh sb="7" eb="10">
      <t>タマガワ</t>
    </rPh>
    <rPh sb="13" eb="14">
      <t>ムラ</t>
    </rPh>
    <phoneticPr fontId="8"/>
  </si>
  <si>
    <t>理事長　上原　幸子</t>
    <rPh sb="0" eb="3">
      <t>リジチョウ</t>
    </rPh>
    <rPh sb="4" eb="6">
      <t>ウエハラ</t>
    </rPh>
    <rPh sb="7" eb="9">
      <t>ユキコ</t>
    </rPh>
    <phoneticPr fontId="8"/>
  </si>
  <si>
    <t>世田谷区鎌田1-19-1-101</t>
    <rPh sb="0" eb="4">
      <t>セタガヤク</t>
    </rPh>
    <rPh sb="4" eb="6">
      <t>カマタ</t>
    </rPh>
    <phoneticPr fontId="8"/>
  </si>
  <si>
    <t>03-6447-9931</t>
    <phoneticPr fontId="8"/>
  </si>
  <si>
    <t>27.8㎡</t>
    <phoneticPr fontId="8"/>
  </si>
  <si>
    <t>K4L8M2</t>
    <phoneticPr fontId="8"/>
  </si>
  <si>
    <t>おでかけひろば　ぶりっじ@roka</t>
  </si>
  <si>
    <t>NPO法人せたがや子育てネット</t>
    <rPh sb="3" eb="5">
      <t>ホウジン</t>
    </rPh>
    <rPh sb="9" eb="11">
      <t>コソダ</t>
    </rPh>
    <phoneticPr fontId="0"/>
  </si>
  <si>
    <t>代表理事　松田　妙子</t>
    <rPh sb="0" eb="2">
      <t>ダイヒョウ</t>
    </rPh>
    <rPh sb="2" eb="4">
      <t>リジ</t>
    </rPh>
    <rPh sb="5" eb="7">
      <t>マツダ</t>
    </rPh>
    <rPh sb="8" eb="10">
      <t>タエコ</t>
    </rPh>
    <phoneticPr fontId="0"/>
  </si>
  <si>
    <t>世田谷区南烏山2-30-11　1階キッズスペース</t>
    <rPh sb="0" eb="4">
      <t>セタガヤク</t>
    </rPh>
    <rPh sb="4" eb="7">
      <t>ミナミカラスヤマ</t>
    </rPh>
    <rPh sb="16" eb="17">
      <t>カイ</t>
    </rPh>
    <phoneticPr fontId="0"/>
  </si>
  <si>
    <t>03-3309-8115</t>
  </si>
  <si>
    <t>平成26年4月28日</t>
    <rPh sb="0" eb="2">
      <t>ヘイセイ</t>
    </rPh>
    <rPh sb="4" eb="5">
      <t>ネン</t>
    </rPh>
    <rPh sb="6" eb="7">
      <t>ガツ</t>
    </rPh>
    <rPh sb="9" eb="10">
      <t>ニチ</t>
    </rPh>
    <phoneticPr fontId="8"/>
  </si>
  <si>
    <t>月・火・水・木・金（不定期土曜日）</t>
    <rPh sb="0" eb="1">
      <t>ゲツ</t>
    </rPh>
    <rPh sb="2" eb="3">
      <t>カ</t>
    </rPh>
    <rPh sb="4" eb="5">
      <t>スイ</t>
    </rPh>
    <rPh sb="6" eb="7">
      <t>モク</t>
    </rPh>
    <rPh sb="8" eb="9">
      <t>キン</t>
    </rPh>
    <phoneticPr fontId="0"/>
  </si>
  <si>
    <t>賃貸</t>
    <rPh sb="0" eb="2">
      <t>チンタイ</t>
    </rPh>
    <phoneticPr fontId="0"/>
  </si>
  <si>
    <t>76.16㎡</t>
  </si>
  <si>
    <t>W8X4Y6</t>
    <phoneticPr fontId="8"/>
  </si>
  <si>
    <t>そらまめハウス</t>
    <phoneticPr fontId="8"/>
  </si>
  <si>
    <t>NPO法人　プレーパークせたがや</t>
    <rPh sb="3" eb="5">
      <t>ホウジン</t>
    </rPh>
    <phoneticPr fontId="8"/>
  </si>
  <si>
    <t>理事長　登坂　真人</t>
    <rPh sb="0" eb="3">
      <t>リジチョウ</t>
    </rPh>
    <rPh sb="4" eb="6">
      <t>トウサカ</t>
    </rPh>
    <rPh sb="7" eb="9">
      <t>マサト</t>
    </rPh>
    <phoneticPr fontId="8"/>
  </si>
  <si>
    <t>世田谷区代田4-38-52</t>
    <rPh sb="0" eb="4">
      <t>セタガヤク</t>
    </rPh>
    <rPh sb="4" eb="6">
      <t>ダイタ</t>
    </rPh>
    <phoneticPr fontId="8"/>
  </si>
  <si>
    <t>070-1559-2321</t>
    <phoneticPr fontId="8"/>
  </si>
  <si>
    <t>平成27年4月10日</t>
    <rPh sb="0" eb="2">
      <t>ヘイセイ</t>
    </rPh>
    <rPh sb="4" eb="5">
      <t>ネン</t>
    </rPh>
    <rPh sb="6" eb="7">
      <t>ガツ</t>
    </rPh>
    <rPh sb="9" eb="10">
      <t>ニチ</t>
    </rPh>
    <phoneticPr fontId="8"/>
  </si>
  <si>
    <t>月・水・木・金・土  月１回日曜開室（その場合、前日土曜は閉室）</t>
    <rPh sb="0" eb="1">
      <t>ゲツ</t>
    </rPh>
    <rPh sb="2" eb="3">
      <t>スイ</t>
    </rPh>
    <rPh sb="4" eb="5">
      <t>モク</t>
    </rPh>
    <rPh sb="6" eb="7">
      <t>キン</t>
    </rPh>
    <rPh sb="8" eb="9">
      <t>ド</t>
    </rPh>
    <rPh sb="11" eb="12">
      <t>ツキ</t>
    </rPh>
    <rPh sb="13" eb="14">
      <t>カイ</t>
    </rPh>
    <rPh sb="14" eb="16">
      <t>ニチヨウ</t>
    </rPh>
    <rPh sb="16" eb="18">
      <t>カイシツ</t>
    </rPh>
    <rPh sb="21" eb="23">
      <t>バアイ</t>
    </rPh>
    <rPh sb="24" eb="26">
      <t>ゼンジツ</t>
    </rPh>
    <rPh sb="26" eb="28">
      <t>ドヨウ</t>
    </rPh>
    <rPh sb="29" eb="31">
      <t>ヘイシツ</t>
    </rPh>
    <phoneticPr fontId="8"/>
  </si>
  <si>
    <t>4/1~7/20 ・9/1~3/31→10：00～15：00
7/21~8/31→8：30~13：30</t>
    <phoneticPr fontId="8"/>
  </si>
  <si>
    <t>持ち家</t>
    <rPh sb="0" eb="1">
      <t>モ</t>
    </rPh>
    <rPh sb="2" eb="3">
      <t>イエ</t>
    </rPh>
    <phoneticPr fontId="8"/>
  </si>
  <si>
    <t>21.94㎡</t>
    <phoneticPr fontId="8"/>
  </si>
  <si>
    <t>T3U7V1</t>
    <phoneticPr fontId="8"/>
  </si>
  <si>
    <t>生活クラブ子育て広場ぶらんこ</t>
    <rPh sb="0" eb="2">
      <t>セイカツ</t>
    </rPh>
    <rPh sb="5" eb="7">
      <t>コソダ</t>
    </rPh>
    <rPh sb="8" eb="10">
      <t>ヒロバ</t>
    </rPh>
    <phoneticPr fontId="8"/>
  </si>
  <si>
    <t>生活クラブ生活協同組合</t>
    <rPh sb="0" eb="2">
      <t>セイカツ</t>
    </rPh>
    <rPh sb="5" eb="7">
      <t>セイカツ</t>
    </rPh>
    <rPh sb="7" eb="9">
      <t>キョウドウ</t>
    </rPh>
    <rPh sb="9" eb="11">
      <t>クミアイ</t>
    </rPh>
    <phoneticPr fontId="8"/>
  </si>
  <si>
    <t>代表理事　加瀬　和美</t>
    <phoneticPr fontId="8"/>
  </si>
  <si>
    <t>世田谷区宮坂3-13-13</t>
    <rPh sb="0" eb="4">
      <t>セタガヤク</t>
    </rPh>
    <rPh sb="4" eb="6">
      <t>ミヤサカ</t>
    </rPh>
    <phoneticPr fontId="8"/>
  </si>
  <si>
    <t>03-5426-5214</t>
    <phoneticPr fontId="8"/>
  </si>
  <si>
    <t>平成27年4月13日</t>
    <rPh sb="0" eb="2">
      <t>ヘイセイ</t>
    </rPh>
    <rPh sb="4" eb="5">
      <t>ネン</t>
    </rPh>
    <rPh sb="6" eb="7">
      <t>ガツ</t>
    </rPh>
    <rPh sb="9" eb="10">
      <t>ニチ</t>
    </rPh>
    <phoneticPr fontId="8"/>
  </si>
  <si>
    <t>月・火・水・木・金（不定期土曜日）</t>
    <rPh sb="0" eb="1">
      <t>ゲツ</t>
    </rPh>
    <rPh sb="2" eb="3">
      <t>カ</t>
    </rPh>
    <rPh sb="4" eb="5">
      <t>スイ</t>
    </rPh>
    <rPh sb="6" eb="7">
      <t>モク</t>
    </rPh>
    <rPh sb="8" eb="9">
      <t>キン</t>
    </rPh>
    <phoneticPr fontId="8"/>
  </si>
  <si>
    <t>72.26㎡</t>
    <phoneticPr fontId="8"/>
  </si>
  <si>
    <t>Z2A7B9</t>
    <phoneticPr fontId="8"/>
  </si>
  <si>
    <t>おでかけひろば　一空</t>
    <rPh sb="8" eb="9">
      <t>イチ</t>
    </rPh>
    <rPh sb="9" eb="10">
      <t>ソラ</t>
    </rPh>
    <phoneticPr fontId="8"/>
  </si>
  <si>
    <t>ぐらママ</t>
    <phoneticPr fontId="8"/>
  </si>
  <si>
    <t>代表　馬場　百合</t>
    <rPh sb="0" eb="2">
      <t>ダイヒョウ</t>
    </rPh>
    <rPh sb="3" eb="5">
      <t>ババ</t>
    </rPh>
    <rPh sb="6" eb="8">
      <t>ユリ</t>
    </rPh>
    <phoneticPr fontId="8"/>
  </si>
  <si>
    <t>世田谷区代沢4-44-8</t>
    <rPh sb="0" eb="4">
      <t>セタガヤク</t>
    </rPh>
    <rPh sb="4" eb="6">
      <t>ダイザワ</t>
    </rPh>
    <phoneticPr fontId="8"/>
  </si>
  <si>
    <t>03-6676-3014</t>
    <phoneticPr fontId="8"/>
  </si>
  <si>
    <t>平成28年4月25日</t>
    <rPh sb="0" eb="2">
      <t>ヘイセイ</t>
    </rPh>
    <rPh sb="4" eb="5">
      <t>ネン</t>
    </rPh>
    <rPh sb="6" eb="7">
      <t>ガツ</t>
    </rPh>
    <rPh sb="9" eb="10">
      <t>ニチ</t>
    </rPh>
    <phoneticPr fontId="8"/>
  </si>
  <si>
    <t>月・火・木
（不定期土曜日）</t>
    <rPh sb="0" eb="1">
      <t>ゲツ</t>
    </rPh>
    <rPh sb="2" eb="3">
      <t>カ</t>
    </rPh>
    <rPh sb="4" eb="5">
      <t>モク</t>
    </rPh>
    <rPh sb="7" eb="10">
      <t>フテイキ</t>
    </rPh>
    <rPh sb="10" eb="13">
      <t>ドヨウビ</t>
    </rPh>
    <phoneticPr fontId="8"/>
  </si>
  <si>
    <t>49.7315㎡　</t>
    <phoneticPr fontId="8"/>
  </si>
  <si>
    <t>C1D5E3</t>
    <phoneticPr fontId="8"/>
  </si>
  <si>
    <t>かみのげおでかけひろば</t>
    <phoneticPr fontId="8"/>
  </si>
  <si>
    <t>かみのげ子育て支援協議会</t>
    <rPh sb="4" eb="6">
      <t>コソダ</t>
    </rPh>
    <rPh sb="7" eb="9">
      <t>シエン</t>
    </rPh>
    <rPh sb="9" eb="12">
      <t>キョウギカイ</t>
    </rPh>
    <phoneticPr fontId="8"/>
  </si>
  <si>
    <r>
      <rPr>
        <sz val="11"/>
        <rFont val="游ゴシック"/>
        <family val="3"/>
        <charset val="128"/>
        <scheme val="minor"/>
      </rPr>
      <t>代表</t>
    </r>
    <r>
      <rPr>
        <sz val="11"/>
        <color theme="1"/>
        <rFont val="游ゴシック"/>
        <family val="2"/>
        <scheme val="minor"/>
      </rPr>
      <t>　清水　明洋</t>
    </r>
    <rPh sb="0" eb="2">
      <t>ダイヒョウ</t>
    </rPh>
    <rPh sb="3" eb="5">
      <t>シミズ</t>
    </rPh>
    <rPh sb="6" eb="8">
      <t>アキヒロ</t>
    </rPh>
    <phoneticPr fontId="8"/>
  </si>
  <si>
    <t>世田谷区上野毛1-27-5　清水ビル2階</t>
    <rPh sb="0" eb="4">
      <t>セタガヤク</t>
    </rPh>
    <rPh sb="4" eb="7">
      <t>カミノゲ</t>
    </rPh>
    <rPh sb="14" eb="16">
      <t>シミズ</t>
    </rPh>
    <rPh sb="19" eb="20">
      <t>カイ</t>
    </rPh>
    <phoneticPr fontId="8"/>
  </si>
  <si>
    <t>03-6809-7478</t>
    <phoneticPr fontId="8"/>
  </si>
  <si>
    <t>平成28年5月13日</t>
    <rPh sb="0" eb="2">
      <t>ヘイセイ</t>
    </rPh>
    <rPh sb="4" eb="5">
      <t>ネン</t>
    </rPh>
    <rPh sb="6" eb="7">
      <t>ガツ</t>
    </rPh>
    <rPh sb="9" eb="10">
      <t>ニチ</t>
    </rPh>
    <phoneticPr fontId="8"/>
  </si>
  <si>
    <t>月・火・水・木・金</t>
    <rPh sb="0" eb="1">
      <t>ゲツ</t>
    </rPh>
    <rPh sb="2" eb="3">
      <t>カ</t>
    </rPh>
    <rPh sb="4" eb="5">
      <t>スイ</t>
    </rPh>
    <rPh sb="6" eb="7">
      <t>モク</t>
    </rPh>
    <rPh sb="8" eb="9">
      <t>キン</t>
    </rPh>
    <phoneticPr fontId="8"/>
  </si>
  <si>
    <t>50.55㎡</t>
    <phoneticPr fontId="8"/>
  </si>
  <si>
    <t>F6G2H8</t>
    <phoneticPr fontId="8"/>
  </si>
  <si>
    <t>ひょっこりひろば</t>
    <phoneticPr fontId="8"/>
  </si>
  <si>
    <t>医療法人社団シンセリティ</t>
    <rPh sb="0" eb="2">
      <t>イリョウ</t>
    </rPh>
    <rPh sb="2" eb="4">
      <t>ホウジン</t>
    </rPh>
    <phoneticPr fontId="8"/>
  </si>
  <si>
    <t>理事長　稲見　誠</t>
    <rPh sb="0" eb="3">
      <t>リジチョウ</t>
    </rPh>
    <rPh sb="4" eb="6">
      <t>イナミ</t>
    </rPh>
    <rPh sb="7" eb="8">
      <t>マコト</t>
    </rPh>
    <phoneticPr fontId="8"/>
  </si>
  <si>
    <t>03-6413-8220</t>
    <phoneticPr fontId="8"/>
  </si>
  <si>
    <t>平成28年9月5日</t>
    <rPh sb="0" eb="2">
      <t>ヘイセイ</t>
    </rPh>
    <rPh sb="4" eb="5">
      <t>ネン</t>
    </rPh>
    <rPh sb="6" eb="7">
      <t>ガツ</t>
    </rPh>
    <rPh sb="8" eb="9">
      <t>ニチ</t>
    </rPh>
    <phoneticPr fontId="8"/>
  </si>
  <si>
    <t>週6-7日</t>
    <rPh sb="0" eb="1">
      <t>シュウ</t>
    </rPh>
    <rPh sb="4" eb="5">
      <t>ニチ</t>
    </rPh>
    <phoneticPr fontId="8"/>
  </si>
  <si>
    <t>月・火・水・木・金・土</t>
    <rPh sb="0" eb="1">
      <t>ゲツ</t>
    </rPh>
    <rPh sb="2" eb="3">
      <t>カ</t>
    </rPh>
    <rPh sb="4" eb="5">
      <t>スイ</t>
    </rPh>
    <rPh sb="6" eb="7">
      <t>モク</t>
    </rPh>
    <rPh sb="8" eb="9">
      <t>キン</t>
    </rPh>
    <rPh sb="10" eb="11">
      <t>ド</t>
    </rPh>
    <phoneticPr fontId="8"/>
  </si>
  <si>
    <t>平日　9：00～16：00
休日　9：00～14:30</t>
    <rPh sb="0" eb="2">
      <t>ヘイジツ</t>
    </rPh>
    <rPh sb="14" eb="16">
      <t>キュウジツ</t>
    </rPh>
    <phoneticPr fontId="8"/>
  </si>
  <si>
    <t>平日　6時間
休日　5時間</t>
    <rPh sb="0" eb="2">
      <t>ヘイジツ</t>
    </rPh>
    <rPh sb="4" eb="6">
      <t>ジカン</t>
    </rPh>
    <rPh sb="7" eb="9">
      <t>キュウジツ</t>
    </rPh>
    <rPh sb="11" eb="13">
      <t>ジカン</t>
    </rPh>
    <phoneticPr fontId="8"/>
  </si>
  <si>
    <t>O7P2Q6</t>
    <phoneticPr fontId="8"/>
  </si>
  <si>
    <t>おでかけひろば　まーぶる</t>
    <phoneticPr fontId="8"/>
  </si>
  <si>
    <t>NPO法人せたがや子育てネット</t>
    <rPh sb="3" eb="5">
      <t>ホウジン</t>
    </rPh>
    <rPh sb="9" eb="11">
      <t>コソダ</t>
    </rPh>
    <phoneticPr fontId="8"/>
  </si>
  <si>
    <t>代表理事　松田　妙子</t>
    <rPh sb="0" eb="2">
      <t>ダイヒョウ</t>
    </rPh>
    <rPh sb="2" eb="4">
      <t>リジ</t>
    </rPh>
    <rPh sb="5" eb="7">
      <t>マツダ</t>
    </rPh>
    <rPh sb="8" eb="10">
      <t>タエコ</t>
    </rPh>
    <phoneticPr fontId="8"/>
  </si>
  <si>
    <t>世田谷区瀬田2-25-10</t>
    <rPh sb="0" eb="4">
      <t>セタガヤク</t>
    </rPh>
    <rPh sb="4" eb="6">
      <t>セタ</t>
    </rPh>
    <phoneticPr fontId="8"/>
  </si>
  <si>
    <t>03-6338-2823</t>
    <phoneticPr fontId="8"/>
  </si>
  <si>
    <t>平成29年4月23日</t>
    <rPh sb="0" eb="2">
      <t>ヘイセイ</t>
    </rPh>
    <rPh sb="4" eb="5">
      <t>ネン</t>
    </rPh>
    <rPh sb="6" eb="7">
      <t>ガツ</t>
    </rPh>
    <rPh sb="9" eb="10">
      <t>ニチ</t>
    </rPh>
    <phoneticPr fontId="8"/>
  </si>
  <si>
    <t>67.5㎡</t>
    <phoneticPr fontId="8"/>
  </si>
  <si>
    <t>R9S4T2</t>
    <phoneticPr fontId="8"/>
  </si>
  <si>
    <t>おでかけひろばFUKU*fuku</t>
  </si>
  <si>
    <t>一般社団法人よこいと</t>
    <rPh sb="0" eb="2">
      <t>イッパン</t>
    </rPh>
    <rPh sb="2" eb="4">
      <t>シャダン</t>
    </rPh>
    <rPh sb="4" eb="6">
      <t>ホウジン</t>
    </rPh>
    <phoneticPr fontId="0"/>
  </si>
  <si>
    <t>代表理事　橋本　陽子</t>
    <rPh sb="0" eb="2">
      <t>ダイヒョウ</t>
    </rPh>
    <rPh sb="2" eb="4">
      <t>リジ</t>
    </rPh>
    <rPh sb="5" eb="7">
      <t>ハシモト</t>
    </rPh>
    <rPh sb="8" eb="10">
      <t>ヨウコ</t>
    </rPh>
    <phoneticPr fontId="0"/>
  </si>
  <si>
    <t>世田谷区喜多見9-14-15</t>
    <rPh sb="0" eb="4">
      <t>セタガヤク</t>
    </rPh>
    <rPh sb="4" eb="7">
      <t>キタミ</t>
    </rPh>
    <phoneticPr fontId="0"/>
  </si>
  <si>
    <t>03-5761-9748</t>
  </si>
  <si>
    <t>平成29年4月24日</t>
    <rPh sb="0" eb="2">
      <t>ヘイセイ</t>
    </rPh>
    <rPh sb="4" eb="5">
      <t>ネン</t>
    </rPh>
    <rPh sb="6" eb="7">
      <t>ガツ</t>
    </rPh>
    <rPh sb="9" eb="10">
      <t>ニチ</t>
    </rPh>
    <phoneticPr fontId="0"/>
  </si>
  <si>
    <t>46.2㎡</t>
    <phoneticPr fontId="8"/>
  </si>
  <si>
    <t>共用</t>
    <rPh sb="0" eb="2">
      <t>キョウヨウ</t>
    </rPh>
    <phoneticPr fontId="0"/>
  </si>
  <si>
    <t>U8V6W3</t>
    <phoneticPr fontId="8"/>
  </si>
  <si>
    <t>ぐるりんの森</t>
    <rPh sb="5" eb="6">
      <t>モリ</t>
    </rPh>
    <phoneticPr fontId="8"/>
  </si>
  <si>
    <t>わいわいコミュニティ・たまがわ</t>
    <phoneticPr fontId="8"/>
  </si>
  <si>
    <t>代表　林　美栄子</t>
    <rPh sb="0" eb="2">
      <t>ダイヒョウ</t>
    </rPh>
    <rPh sb="3" eb="4">
      <t>ハヤシ</t>
    </rPh>
    <rPh sb="5" eb="8">
      <t>ミエコ</t>
    </rPh>
    <phoneticPr fontId="8"/>
  </si>
  <si>
    <t>世田谷区上用賀1-13-10</t>
    <rPh sb="0" eb="4">
      <t>セタガヤク</t>
    </rPh>
    <phoneticPr fontId="8"/>
  </si>
  <si>
    <t>080-7151-3464</t>
    <phoneticPr fontId="8"/>
  </si>
  <si>
    <t>平成29年4月17日</t>
    <rPh sb="0" eb="2">
      <t>ヘイセイ</t>
    </rPh>
    <rPh sb="4" eb="5">
      <t>ネン</t>
    </rPh>
    <rPh sb="6" eb="7">
      <t>ガツ</t>
    </rPh>
    <rPh sb="9" eb="10">
      <t>ニチ</t>
    </rPh>
    <phoneticPr fontId="8"/>
  </si>
  <si>
    <t>月・火・木・金・土</t>
    <rPh sb="0" eb="1">
      <t>ゲツ</t>
    </rPh>
    <rPh sb="2" eb="3">
      <t>カ</t>
    </rPh>
    <rPh sb="4" eb="5">
      <t>モク</t>
    </rPh>
    <rPh sb="6" eb="7">
      <t>キン</t>
    </rPh>
    <rPh sb="8" eb="9">
      <t>ド</t>
    </rPh>
    <phoneticPr fontId="8"/>
  </si>
  <si>
    <t>X5Y1Z7</t>
    <phoneticPr fontId="8"/>
  </si>
  <si>
    <t>ぐみの木ひろば</t>
    <rPh sb="3" eb="4">
      <t>キ</t>
    </rPh>
    <phoneticPr fontId="0"/>
  </si>
  <si>
    <t>社会福祉法人多摩福祉会</t>
    <rPh sb="0" eb="2">
      <t>シャカイ</t>
    </rPh>
    <rPh sb="2" eb="4">
      <t>フクシ</t>
    </rPh>
    <rPh sb="4" eb="6">
      <t>ホウジン</t>
    </rPh>
    <rPh sb="6" eb="8">
      <t>タマ</t>
    </rPh>
    <rPh sb="8" eb="10">
      <t>フクシ</t>
    </rPh>
    <rPh sb="10" eb="11">
      <t>カイ</t>
    </rPh>
    <phoneticPr fontId="0"/>
  </si>
  <si>
    <t>理事長　安川　信一郎</t>
    <phoneticPr fontId="0"/>
  </si>
  <si>
    <t>世田谷区上北沢1-32-10</t>
    <rPh sb="0" eb="4">
      <t>セタガヤク</t>
    </rPh>
    <rPh sb="4" eb="7">
      <t>カミキタザワ</t>
    </rPh>
    <phoneticPr fontId="0"/>
  </si>
  <si>
    <t>03-5357-8531</t>
    <phoneticPr fontId="8"/>
  </si>
  <si>
    <t>平成29年6月6日</t>
    <rPh sb="0" eb="2">
      <t>ヘイセイ</t>
    </rPh>
    <rPh sb="4" eb="5">
      <t>ネン</t>
    </rPh>
    <rPh sb="6" eb="7">
      <t>ガツ</t>
    </rPh>
    <rPh sb="8" eb="9">
      <t>ニチ</t>
    </rPh>
    <phoneticPr fontId="8"/>
  </si>
  <si>
    <t>火・水・金</t>
    <rPh sb="0" eb="1">
      <t>カ</t>
    </rPh>
    <rPh sb="2" eb="3">
      <t>スイ</t>
    </rPh>
    <rPh sb="4" eb="5">
      <t>キン</t>
    </rPh>
    <phoneticPr fontId="0"/>
  </si>
  <si>
    <t>70.57㎡</t>
  </si>
  <si>
    <t>A3B8C6</t>
    <phoneticPr fontId="8"/>
  </si>
  <si>
    <t>玉堤一丁目おでかけひろば</t>
    <rPh sb="0" eb="2">
      <t>タマヅツミ</t>
    </rPh>
    <rPh sb="2" eb="5">
      <t>イッチョウメ</t>
    </rPh>
    <phoneticPr fontId="8"/>
  </si>
  <si>
    <t>玉堤一丁目おでかけひろば運営委員会</t>
    <rPh sb="0" eb="2">
      <t>タマヅツミ</t>
    </rPh>
    <rPh sb="2" eb="5">
      <t>イッチョウメ</t>
    </rPh>
    <rPh sb="12" eb="14">
      <t>ウンエイ</t>
    </rPh>
    <rPh sb="14" eb="17">
      <t>イインカイ</t>
    </rPh>
    <phoneticPr fontId="8"/>
  </si>
  <si>
    <t>委員長　岩井　亜矢子</t>
    <rPh sb="0" eb="3">
      <t>イインチョウ</t>
    </rPh>
    <rPh sb="4" eb="6">
      <t>イワイ</t>
    </rPh>
    <rPh sb="7" eb="10">
      <t>アヤコ</t>
    </rPh>
    <phoneticPr fontId="8"/>
  </si>
  <si>
    <t>世田谷区玉堤1-8-5</t>
    <rPh sb="0" eb="4">
      <t>セタガヤク</t>
    </rPh>
    <rPh sb="4" eb="6">
      <t>タマヅツミ</t>
    </rPh>
    <phoneticPr fontId="8"/>
  </si>
  <si>
    <t>03-3704-5583</t>
    <phoneticPr fontId="8"/>
  </si>
  <si>
    <t>平成29年6月29日</t>
    <rPh sb="0" eb="2">
      <t>ヘイセイ</t>
    </rPh>
    <rPh sb="4" eb="5">
      <t>ネン</t>
    </rPh>
    <rPh sb="6" eb="7">
      <t>ガツ</t>
    </rPh>
    <rPh sb="9" eb="10">
      <t>ニチ</t>
    </rPh>
    <phoneticPr fontId="8"/>
  </si>
  <si>
    <t>32.21㎡</t>
    <phoneticPr fontId="8"/>
  </si>
  <si>
    <t>I4J9K7</t>
    <phoneticPr fontId="8"/>
  </si>
  <si>
    <t>みずき広場</t>
    <rPh sb="3" eb="5">
      <t>ヒロバ</t>
    </rPh>
    <phoneticPr fontId="0"/>
  </si>
  <si>
    <t>社会福祉法人　新川中原保育会</t>
    <rPh sb="0" eb="2">
      <t>シャカイ</t>
    </rPh>
    <rPh sb="2" eb="4">
      <t>フクシ</t>
    </rPh>
    <rPh sb="4" eb="6">
      <t>ホウジン</t>
    </rPh>
    <rPh sb="7" eb="9">
      <t>シンカワ</t>
    </rPh>
    <rPh sb="9" eb="11">
      <t>ナカハラ</t>
    </rPh>
    <rPh sb="11" eb="13">
      <t>ホイク</t>
    </rPh>
    <rPh sb="13" eb="14">
      <t>カイ</t>
    </rPh>
    <phoneticPr fontId="0"/>
  </si>
  <si>
    <t>理事長　長澤　正雄</t>
    <rPh sb="0" eb="3">
      <t>リジチョウ</t>
    </rPh>
    <rPh sb="4" eb="6">
      <t>ナガサワ</t>
    </rPh>
    <rPh sb="7" eb="9">
      <t>マサオ</t>
    </rPh>
    <phoneticPr fontId="0"/>
  </si>
  <si>
    <t>世田谷区祖師谷6-33-5</t>
    <rPh sb="0" eb="4">
      <t>セタガヤク</t>
    </rPh>
    <rPh sb="4" eb="7">
      <t>ソシガヤ</t>
    </rPh>
    <phoneticPr fontId="0"/>
  </si>
  <si>
    <t>03-5384-5800</t>
  </si>
  <si>
    <t>平成22年4月20日</t>
    <rPh sb="0" eb="2">
      <t>ヘイセイ</t>
    </rPh>
    <rPh sb="4" eb="5">
      <t>ネン</t>
    </rPh>
    <rPh sb="6" eb="7">
      <t>ガツ</t>
    </rPh>
    <rPh sb="9" eb="10">
      <t>ニチ</t>
    </rPh>
    <phoneticPr fontId="0"/>
  </si>
  <si>
    <t>9：30～12：00
13：30～16：00</t>
  </si>
  <si>
    <t>36.44㎡</t>
  </si>
  <si>
    <t>L3M1N8</t>
    <phoneticPr fontId="8"/>
  </si>
  <si>
    <t>成城つくしんぼ保育園「けやき広場」</t>
    <rPh sb="0" eb="2">
      <t>セイジョウ</t>
    </rPh>
    <rPh sb="7" eb="10">
      <t>ホイクエン</t>
    </rPh>
    <rPh sb="14" eb="16">
      <t>ヒロバ</t>
    </rPh>
    <phoneticPr fontId="0"/>
  </si>
  <si>
    <t>世田谷区成城8-27-17</t>
    <rPh sb="0" eb="4">
      <t>セタガヤク</t>
    </rPh>
    <rPh sb="4" eb="6">
      <t>セイジョウ</t>
    </rPh>
    <phoneticPr fontId="0"/>
  </si>
  <si>
    <t>03-5490-2100</t>
  </si>
  <si>
    <t>平成27年4月20日</t>
    <rPh sb="0" eb="2">
      <t>ヘイセイ</t>
    </rPh>
    <rPh sb="4" eb="5">
      <t>ネン</t>
    </rPh>
    <rPh sb="6" eb="7">
      <t>ガツ</t>
    </rPh>
    <rPh sb="9" eb="10">
      <t>ニチ</t>
    </rPh>
    <phoneticPr fontId="0"/>
  </si>
  <si>
    <t>41.25㎡</t>
  </si>
  <si>
    <t>J2K6L8</t>
    <phoneticPr fontId="8"/>
  </si>
  <si>
    <t>おでかけひろばULALA</t>
    <phoneticPr fontId="8"/>
  </si>
  <si>
    <t>世田谷区桜3-13-4</t>
    <rPh sb="0" eb="4">
      <t>セタガヤク</t>
    </rPh>
    <rPh sb="4" eb="5">
      <t>サクラ</t>
    </rPh>
    <phoneticPr fontId="8"/>
  </si>
  <si>
    <t>03-6876-7129</t>
    <phoneticPr fontId="8"/>
  </si>
  <si>
    <t>平成30年4月26日</t>
    <rPh sb="0" eb="2">
      <t>ヘイセイ</t>
    </rPh>
    <rPh sb="4" eb="5">
      <t>ネン</t>
    </rPh>
    <rPh sb="6" eb="7">
      <t>ガツ</t>
    </rPh>
    <rPh sb="9" eb="10">
      <t>ニチ</t>
    </rPh>
    <phoneticPr fontId="8"/>
  </si>
  <si>
    <t>月・火・水・木・金
（月１回不定期土曜日）</t>
    <rPh sb="0" eb="1">
      <t>ゲツ</t>
    </rPh>
    <rPh sb="2" eb="3">
      <t>カ</t>
    </rPh>
    <rPh sb="4" eb="5">
      <t>スイ</t>
    </rPh>
    <rPh sb="6" eb="7">
      <t>モク</t>
    </rPh>
    <rPh sb="8" eb="9">
      <t>キン</t>
    </rPh>
    <rPh sb="11" eb="12">
      <t>ツキ</t>
    </rPh>
    <rPh sb="13" eb="14">
      <t>カイ</t>
    </rPh>
    <rPh sb="14" eb="17">
      <t>フテイキ</t>
    </rPh>
    <rPh sb="17" eb="20">
      <t>ドヨウビ</t>
    </rPh>
    <phoneticPr fontId="8"/>
  </si>
  <si>
    <t>37.69㎡</t>
    <phoneticPr fontId="8"/>
  </si>
  <si>
    <t>D9E2F4</t>
    <phoneticPr fontId="8"/>
  </si>
  <si>
    <t>おでかけひろば三宿</t>
    <rPh sb="7" eb="9">
      <t>ミシュク</t>
    </rPh>
    <phoneticPr fontId="8"/>
  </si>
  <si>
    <t>ケイズクレア</t>
    <phoneticPr fontId="8"/>
  </si>
  <si>
    <t>世田谷区三宿2-18-6</t>
    <rPh sb="0" eb="4">
      <t>セタガヤク</t>
    </rPh>
    <rPh sb="4" eb="6">
      <t>ミシュク</t>
    </rPh>
    <phoneticPr fontId="8"/>
  </si>
  <si>
    <t>070-5079-2186</t>
    <phoneticPr fontId="8"/>
  </si>
  <si>
    <t>平成30年4月20日</t>
    <rPh sb="0" eb="2">
      <t>ヘイセイ</t>
    </rPh>
    <rPh sb="4" eb="5">
      <t>ネン</t>
    </rPh>
    <rPh sb="6" eb="7">
      <t>ガツ</t>
    </rPh>
    <rPh sb="9" eb="10">
      <t>ニチ</t>
    </rPh>
    <phoneticPr fontId="8"/>
  </si>
  <si>
    <t>月・火・水・木・金・土</t>
    <phoneticPr fontId="8"/>
  </si>
  <si>
    <t>49.95㎡</t>
    <phoneticPr fontId="8"/>
  </si>
  <si>
    <t>G7H1I9</t>
    <phoneticPr fontId="8"/>
  </si>
  <si>
    <t>おでかけひろば　すぷーん</t>
    <phoneticPr fontId="8"/>
  </si>
  <si>
    <t>世田谷区深沢2-15-3</t>
    <rPh sb="0" eb="4">
      <t>セタガヤク</t>
    </rPh>
    <rPh sb="4" eb="6">
      <t>フカサワ</t>
    </rPh>
    <phoneticPr fontId="8"/>
  </si>
  <si>
    <t>03-6876-7721</t>
    <phoneticPr fontId="8"/>
  </si>
  <si>
    <t>平成30年4月15日</t>
    <rPh sb="0" eb="2">
      <t>ヘイセイ</t>
    </rPh>
    <rPh sb="4" eb="5">
      <t>ネン</t>
    </rPh>
    <rPh sb="6" eb="7">
      <t>ガツ</t>
    </rPh>
    <rPh sb="9" eb="10">
      <t>ニチ</t>
    </rPh>
    <phoneticPr fontId="8"/>
  </si>
  <si>
    <t>27㎡</t>
    <phoneticPr fontId="8"/>
  </si>
  <si>
    <t>M4N7O5</t>
    <phoneticPr fontId="8"/>
  </si>
  <si>
    <t>おひさまひろば</t>
  </si>
  <si>
    <t>社会福祉法人雲柱社</t>
    <rPh sb="0" eb="2">
      <t>シャカイ</t>
    </rPh>
    <rPh sb="2" eb="4">
      <t>フクシ</t>
    </rPh>
    <rPh sb="4" eb="6">
      <t>ホウジン</t>
    </rPh>
    <rPh sb="6" eb="7">
      <t>ウン</t>
    </rPh>
    <rPh sb="7" eb="8">
      <t>ハシラ</t>
    </rPh>
    <rPh sb="8" eb="9">
      <t>シャ</t>
    </rPh>
    <phoneticPr fontId="0"/>
  </si>
  <si>
    <t xml:space="preserve">理事長　小礒　満
</t>
    <rPh sb="0" eb="3">
      <t>リジチョウ</t>
    </rPh>
    <phoneticPr fontId="0"/>
  </si>
  <si>
    <t>世田谷区上祖師谷3-20-17</t>
    <rPh sb="0" eb="4">
      <t>セタガヤク</t>
    </rPh>
    <rPh sb="4" eb="8">
      <t>カミソシガヤ</t>
    </rPh>
    <phoneticPr fontId="0"/>
  </si>
  <si>
    <t>03-3326-1131</t>
  </si>
  <si>
    <t>平成30年5月21日</t>
    <rPh sb="0" eb="2">
      <t>ヘイセイ</t>
    </rPh>
    <rPh sb="4" eb="5">
      <t>ネン</t>
    </rPh>
    <rPh sb="6" eb="7">
      <t>ガツ</t>
    </rPh>
    <rPh sb="9" eb="10">
      <t>ニチ</t>
    </rPh>
    <phoneticPr fontId="8"/>
  </si>
  <si>
    <t>27.07㎡</t>
  </si>
  <si>
    <t>P1Q9R3</t>
    <phoneticPr fontId="8"/>
  </si>
  <si>
    <t>おでかけひろばcobaco</t>
    <phoneticPr fontId="8"/>
  </si>
  <si>
    <t>世田谷区代田1-17-3</t>
    <rPh sb="0" eb="4">
      <t>セタガヤク</t>
    </rPh>
    <rPh sb="4" eb="6">
      <t>ダイタ</t>
    </rPh>
    <phoneticPr fontId="8"/>
  </si>
  <si>
    <t>03-6876-8584</t>
    <phoneticPr fontId="8"/>
  </si>
  <si>
    <t>平成30年9月25日</t>
    <rPh sb="0" eb="2">
      <t>ヘイセイ</t>
    </rPh>
    <rPh sb="4" eb="5">
      <t>ネン</t>
    </rPh>
    <rPh sb="6" eb="7">
      <t>ガツ</t>
    </rPh>
    <rPh sb="9" eb="10">
      <t>ニチ</t>
    </rPh>
    <phoneticPr fontId="8"/>
  </si>
  <si>
    <t>81.29㎡</t>
    <phoneticPr fontId="8"/>
  </si>
  <si>
    <t>S6T8U2</t>
    <phoneticPr fontId="8"/>
  </si>
  <si>
    <t>おでかけひろばCIRCUS</t>
    <phoneticPr fontId="8"/>
  </si>
  <si>
    <t>社会福祉法人　和光会</t>
    <rPh sb="0" eb="2">
      <t>シャカイ</t>
    </rPh>
    <rPh sb="2" eb="4">
      <t>フクシ</t>
    </rPh>
    <rPh sb="4" eb="6">
      <t>ホウジン</t>
    </rPh>
    <rPh sb="7" eb="9">
      <t>ワコウ</t>
    </rPh>
    <rPh sb="9" eb="10">
      <t>カイ</t>
    </rPh>
    <phoneticPr fontId="8"/>
  </si>
  <si>
    <t>理事長　志賀口　大輔</t>
    <rPh sb="0" eb="3">
      <t>リジチョウ</t>
    </rPh>
    <rPh sb="4" eb="7">
      <t>シガグチ</t>
    </rPh>
    <rPh sb="8" eb="10">
      <t>ダイスケ</t>
    </rPh>
    <phoneticPr fontId="8"/>
  </si>
  <si>
    <t>世田谷区駒沢5-2-7</t>
    <rPh sb="0" eb="4">
      <t>セタガヤク</t>
    </rPh>
    <rPh sb="4" eb="6">
      <t>コマザワ</t>
    </rPh>
    <phoneticPr fontId="8"/>
  </si>
  <si>
    <t>03-3702-5380</t>
    <phoneticPr fontId="8"/>
  </si>
  <si>
    <t>令和元年9月2日</t>
    <rPh sb="0" eb="2">
      <t>レイワ</t>
    </rPh>
    <rPh sb="2" eb="4">
      <t>ガンネン</t>
    </rPh>
    <rPh sb="5" eb="6">
      <t>ガツ</t>
    </rPh>
    <rPh sb="7" eb="8">
      <t>ニチ</t>
    </rPh>
    <phoneticPr fontId="8"/>
  </si>
  <si>
    <t>V3W5X1</t>
    <phoneticPr fontId="8"/>
  </si>
  <si>
    <t>Hotto Café つきの木ひろば</t>
    <rPh sb="14" eb="15">
      <t>キ</t>
    </rPh>
    <phoneticPr fontId="8"/>
  </si>
  <si>
    <t>社会福祉法人　相愛会</t>
    <rPh sb="0" eb="2">
      <t>シャカイ</t>
    </rPh>
    <rPh sb="2" eb="4">
      <t>フクシ</t>
    </rPh>
    <rPh sb="4" eb="6">
      <t>ホウジン</t>
    </rPh>
    <rPh sb="7" eb="9">
      <t>ソウアイ</t>
    </rPh>
    <rPh sb="9" eb="10">
      <t>カイ</t>
    </rPh>
    <phoneticPr fontId="8"/>
  </si>
  <si>
    <t>理事長　福島　巌</t>
    <rPh sb="4" eb="6">
      <t>フクシマ</t>
    </rPh>
    <rPh sb="7" eb="8">
      <t>イワオ</t>
    </rPh>
    <phoneticPr fontId="8"/>
  </si>
  <si>
    <t>世田谷区上馬4-1-3　東急上馬ビル2階</t>
    <rPh sb="0" eb="4">
      <t>セタガヤク</t>
    </rPh>
    <rPh sb="4" eb="6">
      <t>カミウマ</t>
    </rPh>
    <rPh sb="12" eb="14">
      <t>トウキュウ</t>
    </rPh>
    <rPh sb="14" eb="16">
      <t>カミウマ</t>
    </rPh>
    <rPh sb="19" eb="20">
      <t>カイ</t>
    </rPh>
    <phoneticPr fontId="8"/>
  </si>
  <si>
    <t>03-5432-9533</t>
    <phoneticPr fontId="8"/>
  </si>
  <si>
    <t>令和元年5月30日</t>
    <rPh sb="0" eb="2">
      <t>レイワ</t>
    </rPh>
    <rPh sb="2" eb="4">
      <t>ガンネン</t>
    </rPh>
    <rPh sb="5" eb="6">
      <t>ガツ</t>
    </rPh>
    <rPh sb="8" eb="9">
      <t>ニチ</t>
    </rPh>
    <phoneticPr fontId="8"/>
  </si>
  <si>
    <t>44.6㎡</t>
    <phoneticPr fontId="8"/>
  </si>
  <si>
    <t>Y9Z2A4</t>
    <phoneticPr fontId="8"/>
  </si>
  <si>
    <t>おでかけひろば　おりーぶ</t>
    <phoneticPr fontId="8"/>
  </si>
  <si>
    <t>世田谷区奥沢2-30-19</t>
    <rPh sb="0" eb="4">
      <t>セタガヤク</t>
    </rPh>
    <rPh sb="4" eb="6">
      <t>オクサワ</t>
    </rPh>
    <phoneticPr fontId="8"/>
  </si>
  <si>
    <t>03-6421-4085</t>
    <phoneticPr fontId="8"/>
  </si>
  <si>
    <t>平成31年4月16日</t>
    <rPh sb="0" eb="2">
      <t>ヘイセイ</t>
    </rPh>
    <rPh sb="4" eb="5">
      <t>ネン</t>
    </rPh>
    <rPh sb="6" eb="7">
      <t>ガツ</t>
    </rPh>
    <rPh sb="9" eb="10">
      <t>ニチ</t>
    </rPh>
    <phoneticPr fontId="8"/>
  </si>
  <si>
    <t>月・火・水・木・土（不定期金曜日）</t>
    <rPh sb="0" eb="1">
      <t>ゲツ</t>
    </rPh>
    <rPh sb="2" eb="3">
      <t>カ</t>
    </rPh>
    <rPh sb="4" eb="5">
      <t>スイ</t>
    </rPh>
    <rPh sb="6" eb="7">
      <t>モク</t>
    </rPh>
    <rPh sb="8" eb="9">
      <t>ド</t>
    </rPh>
    <phoneticPr fontId="8"/>
  </si>
  <si>
    <t>49.09㎡</t>
    <phoneticPr fontId="8"/>
  </si>
  <si>
    <t>B6C8D1</t>
    <phoneticPr fontId="8"/>
  </si>
  <si>
    <t>おでかけひろば　cotton</t>
    <phoneticPr fontId="8"/>
  </si>
  <si>
    <t>一般社団法人cotton</t>
    <rPh sb="0" eb="6">
      <t>イッパンシャダンホウジン</t>
    </rPh>
    <phoneticPr fontId="8"/>
  </si>
  <si>
    <t>代表理事　カラドゥマン和恵</t>
    <rPh sb="0" eb="2">
      <t>ダイヒョウ</t>
    </rPh>
    <rPh sb="2" eb="4">
      <t>リジ</t>
    </rPh>
    <rPh sb="11" eb="13">
      <t>カズエ</t>
    </rPh>
    <phoneticPr fontId="8"/>
  </si>
  <si>
    <t>世田谷区祖師谷1-12-10</t>
    <rPh sb="0" eb="4">
      <t>セタガヤク</t>
    </rPh>
    <phoneticPr fontId="8"/>
  </si>
  <si>
    <t>03-6411-9043</t>
    <phoneticPr fontId="8"/>
  </si>
  <si>
    <t>令和元年7月29日</t>
    <rPh sb="0" eb="2">
      <t>レイワ</t>
    </rPh>
    <rPh sb="2" eb="4">
      <t>ガンネン</t>
    </rPh>
    <rPh sb="5" eb="6">
      <t>ガツ</t>
    </rPh>
    <rPh sb="8" eb="9">
      <t>ニチ</t>
    </rPh>
    <phoneticPr fontId="8"/>
  </si>
  <si>
    <t>27.01㎡</t>
    <phoneticPr fontId="8"/>
  </si>
  <si>
    <t>E2F5G9</t>
    <phoneticPr fontId="8"/>
  </si>
  <si>
    <t>生活クラブ子育て広場ぶらんこ烏山</t>
    <rPh sb="0" eb="2">
      <t>セイカツ</t>
    </rPh>
    <rPh sb="5" eb="7">
      <t>コソダ</t>
    </rPh>
    <rPh sb="8" eb="10">
      <t>ヒロバ</t>
    </rPh>
    <rPh sb="14" eb="16">
      <t>カラスヤマ</t>
    </rPh>
    <phoneticPr fontId="0"/>
  </si>
  <si>
    <t>生活クラブ生活協同組合</t>
    <rPh sb="0" eb="2">
      <t>セイカツ</t>
    </rPh>
    <rPh sb="5" eb="7">
      <t>セイカツ</t>
    </rPh>
    <rPh sb="7" eb="9">
      <t>キョウドウ</t>
    </rPh>
    <rPh sb="9" eb="11">
      <t>クミアイ</t>
    </rPh>
    <phoneticPr fontId="0"/>
  </si>
  <si>
    <t>代表理事　加瀬　和美</t>
    <phoneticPr fontId="0"/>
  </si>
  <si>
    <t>世田谷区南烏山4－23－15</t>
    <phoneticPr fontId="0"/>
  </si>
  <si>
    <t>03-3307-2611</t>
    <phoneticPr fontId="8"/>
  </si>
  <si>
    <t>令和元年8月23日</t>
    <rPh sb="0" eb="2">
      <t>レイワ</t>
    </rPh>
    <rPh sb="2" eb="4">
      <t>ガンネン</t>
    </rPh>
    <rPh sb="5" eb="6">
      <t>ガツ</t>
    </rPh>
    <rPh sb="8" eb="9">
      <t>ニチ</t>
    </rPh>
    <phoneticPr fontId="0"/>
  </si>
  <si>
    <t>34.81㎡</t>
    <phoneticPr fontId="8"/>
  </si>
  <si>
    <t>H7I3J1</t>
    <phoneticPr fontId="8"/>
  </si>
  <si>
    <t>おでかけひろばクスクス</t>
  </si>
  <si>
    <t>世田谷区喜多見4-33-26</t>
    <rPh sb="0" eb="4">
      <t>セタガヤク</t>
    </rPh>
    <rPh sb="4" eb="7">
      <t>キタミ</t>
    </rPh>
    <phoneticPr fontId="0"/>
  </si>
  <si>
    <t>03-6770-8394</t>
  </si>
  <si>
    <t>令和2年7月2日</t>
    <rPh sb="0" eb="2">
      <t>レイワ</t>
    </rPh>
    <rPh sb="3" eb="4">
      <t>ネン</t>
    </rPh>
    <rPh sb="5" eb="6">
      <t>ガツ</t>
    </rPh>
    <rPh sb="7" eb="8">
      <t>ニチ</t>
    </rPh>
    <phoneticPr fontId="0"/>
  </si>
  <si>
    <t>46.8㎡</t>
    <phoneticPr fontId="8"/>
  </si>
  <si>
    <t>K4L6M8</t>
    <phoneticPr fontId="8"/>
  </si>
  <si>
    <t>ふかさわおでかけひろば　ワークスペースプラス</t>
    <phoneticPr fontId="8"/>
  </si>
  <si>
    <t>代表　清水　明洋</t>
    <rPh sb="0" eb="2">
      <t>ダイヒョウ</t>
    </rPh>
    <rPh sb="3" eb="5">
      <t>シミズ</t>
    </rPh>
    <rPh sb="6" eb="8">
      <t>アキヒロ</t>
    </rPh>
    <phoneticPr fontId="8"/>
  </si>
  <si>
    <t>世田谷区深沢4-2-21　1階</t>
    <rPh sb="0" eb="4">
      <t>セタガヤク</t>
    </rPh>
    <rPh sb="4" eb="6">
      <t>フカサワ</t>
    </rPh>
    <rPh sb="14" eb="15">
      <t>カイ</t>
    </rPh>
    <phoneticPr fontId="8"/>
  </si>
  <si>
    <t>03-6879-0804</t>
    <phoneticPr fontId="8"/>
  </si>
  <si>
    <t>令和2年10月30日</t>
    <rPh sb="0" eb="2">
      <t>レイワ</t>
    </rPh>
    <rPh sb="3" eb="4">
      <t>ネン</t>
    </rPh>
    <rPh sb="6" eb="7">
      <t>ガツ</t>
    </rPh>
    <rPh sb="9" eb="10">
      <t>ニチ</t>
    </rPh>
    <phoneticPr fontId="8"/>
  </si>
  <si>
    <t>37.57㎡</t>
    <phoneticPr fontId="8"/>
  </si>
  <si>
    <t>N1O9P7</t>
    <phoneticPr fontId="8"/>
  </si>
  <si>
    <t>うさぎの縁がわ</t>
    <rPh sb="4" eb="5">
      <t>エン</t>
    </rPh>
    <phoneticPr fontId="8"/>
  </si>
  <si>
    <t>うさぎの縁がわ</t>
    <phoneticPr fontId="8"/>
  </si>
  <si>
    <t>代表　上山　すみれ</t>
    <rPh sb="0" eb="2">
      <t>ダイヒョウ</t>
    </rPh>
    <rPh sb="3" eb="5">
      <t>ウエヤマ</t>
    </rPh>
    <phoneticPr fontId="8"/>
  </si>
  <si>
    <t>世田谷区砧3－33－6</t>
    <rPh sb="4" eb="5">
      <t>キヌタ</t>
    </rPh>
    <phoneticPr fontId="8"/>
  </si>
  <si>
    <t>03－3416-3930</t>
    <phoneticPr fontId="8"/>
  </si>
  <si>
    <t>令和6 年2月20日</t>
    <rPh sb="6" eb="7">
      <t>ガツ</t>
    </rPh>
    <rPh sb="9" eb="10">
      <t>ニチ</t>
    </rPh>
    <phoneticPr fontId="8"/>
  </si>
  <si>
    <t>火・水・木・金・土</t>
  </si>
  <si>
    <t>22.77㎡</t>
    <phoneticPr fontId="8"/>
  </si>
  <si>
    <t>Q3R8S6</t>
    <phoneticPr fontId="8"/>
  </si>
  <si>
    <t>おでかけひろばゆるり</t>
    <phoneticPr fontId="8"/>
  </si>
  <si>
    <t>NPO 法人せたがや水辺デザインネットワーク</t>
    <phoneticPr fontId="8"/>
  </si>
  <si>
    <t>代表理事 村上　ゆか</t>
    <phoneticPr fontId="8"/>
  </si>
  <si>
    <t>世田谷区大蔵5－10－22</t>
    <phoneticPr fontId="8"/>
  </si>
  <si>
    <t xml:space="preserve">070-4713-0205
</t>
    <phoneticPr fontId="8"/>
  </si>
  <si>
    <t>令和6 年2 月5 日</t>
    <phoneticPr fontId="8"/>
  </si>
  <si>
    <t>5 時間</t>
    <phoneticPr fontId="8"/>
  </si>
  <si>
    <t>賃貸</t>
    <phoneticPr fontId="8"/>
  </si>
  <si>
    <t>38.87 ㎡</t>
    <phoneticPr fontId="8"/>
  </si>
  <si>
    <t>T2U4V7</t>
    <phoneticPr fontId="8"/>
  </si>
  <si>
    <t>おでかけひろば　ぶれす</t>
    <phoneticPr fontId="8"/>
  </si>
  <si>
    <t>世田谷区宮坂3-15-15　1階</t>
    <phoneticPr fontId="8"/>
  </si>
  <si>
    <t>03-5799-4265</t>
    <phoneticPr fontId="8"/>
  </si>
  <si>
    <t>月･火･水･木･金・土</t>
    <rPh sb="10" eb="11">
      <t>ド</t>
    </rPh>
    <phoneticPr fontId="42"/>
  </si>
  <si>
    <t>9：00～16：00</t>
    <phoneticPr fontId="8"/>
  </si>
  <si>
    <t>7時間</t>
    <phoneticPr fontId="8"/>
  </si>
  <si>
    <t>206.7㎡</t>
    <phoneticPr fontId="8"/>
  </si>
  <si>
    <t>B2C4D6</t>
  </si>
  <si>
    <t>おでかけひろばOhana</t>
  </si>
  <si>
    <t>特定非営利活動法人Ohana kids</t>
    <phoneticPr fontId="8"/>
  </si>
  <si>
    <t>理事長　友岡宏江</t>
    <rPh sb="0" eb="3">
      <t>リジチョウ</t>
    </rPh>
    <phoneticPr fontId="8"/>
  </si>
  <si>
    <t>世田谷区世田谷2-12-5</t>
    <phoneticPr fontId="8"/>
  </si>
  <si>
    <t>03-6432-6832</t>
    <phoneticPr fontId="8"/>
  </si>
  <si>
    <t>58.88㎡</t>
    <phoneticPr fontId="8"/>
  </si>
  <si>
    <t>E7F1G3</t>
  </si>
  <si>
    <t>おでかけひろば プレイス</t>
  </si>
  <si>
    <t>babywithyou</t>
    <phoneticPr fontId="8"/>
  </si>
  <si>
    <t>代表　本田夏美</t>
    <rPh sb="0" eb="2">
      <t>ダイヒョウ</t>
    </rPh>
    <phoneticPr fontId="8"/>
  </si>
  <si>
    <t xml:space="preserve"> 世田谷区大蔵1－8－18－101</t>
    <phoneticPr fontId="8"/>
  </si>
  <si>
    <t>090-5802-8854</t>
    <phoneticPr fontId="8"/>
  </si>
  <si>
    <t>52.19㎡</t>
    <phoneticPr fontId="8"/>
  </si>
  <si>
    <t>H8I6J2</t>
  </si>
  <si>
    <t>おでかけひろば まるから</t>
  </si>
  <si>
    <t>世田谷区北烏山8－22－18</t>
    <phoneticPr fontId="8"/>
  </si>
  <si>
    <t>080-6220-0505</t>
    <phoneticPr fontId="8"/>
  </si>
  <si>
    <t>48㎡</t>
    <phoneticPr fontId="8"/>
  </si>
  <si>
    <t>差し込み用　事業内容一覧</t>
    <phoneticPr fontId="8"/>
  </si>
  <si>
    <t>施設管理番号</t>
    <rPh sb="0" eb="6">
      <t>シセツカンリバンゴウ</t>
    </rPh>
    <phoneticPr fontId="8"/>
  </si>
  <si>
    <t>１．子育て親子の交流の場の提供および交流の促進事業</t>
  </si>
  <si>
    <t>２．子育て等に関する相談および援助事業</t>
    <phoneticPr fontId="8"/>
  </si>
  <si>
    <t>３．地域の子育て関連情報の提供</t>
    <phoneticPr fontId="8"/>
  </si>
  <si>
    <t>４．子育ておよび子育て支援に関する講習等の実施（月１回以上）</t>
    <phoneticPr fontId="8"/>
  </si>
  <si>
    <t>５．地域子育て相談機関</t>
    <rPh sb="2" eb="6">
      <t>チイキコソダ</t>
    </rPh>
    <rPh sb="7" eb="11">
      <t>ソウダンキカン</t>
    </rPh>
    <phoneticPr fontId="8"/>
  </si>
  <si>
    <t>取組み項目(ア）
高齢者・地域学生等地域の多様な世代との連携を継続的に実施する取組</t>
    <phoneticPr fontId="8"/>
  </si>
  <si>
    <t>取組み項目（イ）
地域の団体と協働して伝統文化や習慣・行事を実施し、親子の育ちを継続的に支援する取組</t>
    <phoneticPr fontId="8"/>
  </si>
  <si>
    <t>取組み項目（ウ）
地域ボランティアの育成、町内会、子育てサークルとの協働による地域団体の活性化等地域の子育て資源の発掘・育成を継続的に行う取組</t>
    <phoneticPr fontId="8"/>
  </si>
  <si>
    <t>取組み項目（エ）
街区公園（児童遊園）、プレーパーク等の子育て親子が集まる場に、職員が定期的に出向き、必要な支援、見守り等を行う取組</t>
    <phoneticPr fontId="8"/>
  </si>
  <si>
    <t>休日育児参加促進事業</t>
    <phoneticPr fontId="8"/>
  </si>
  <si>
    <t>出張ひろば事業</t>
    <phoneticPr fontId="8"/>
  </si>
  <si>
    <t>専門職相談事業
①専門的な相談ができるよう、利用者に対する専門職の相談を実施する</t>
    <phoneticPr fontId="8"/>
  </si>
  <si>
    <t>専門職相談事業
②スーパーバイズとして、スタッフに対する専門職の相談を実施する</t>
    <phoneticPr fontId="8"/>
  </si>
  <si>
    <t>その他区が所有する施設で実施する場合</t>
    <rPh sb="2" eb="3">
      <t>タ</t>
    </rPh>
    <rPh sb="3" eb="4">
      <t>ク</t>
    </rPh>
    <rPh sb="5" eb="7">
      <t>ショユウ</t>
    </rPh>
    <rPh sb="9" eb="11">
      <t>シセツ</t>
    </rPh>
    <rPh sb="12" eb="14">
      <t>ジッシ</t>
    </rPh>
    <rPh sb="16" eb="18">
      <t>バアイ</t>
    </rPh>
    <phoneticPr fontId="8"/>
  </si>
  <si>
    <t>・親子が気軽に利用できるよう、子どもの発達に沿ったあそび、居心地のよい環境を提供し、あたたかく迎え入れる。
・支援者が意識的に利用者同士を紹介するなど、利用者同士をつなぐ。
・利用者同士が自然に交流できるようなプログラムを実施する(わらべうた、お話し会、手作りおもちゃの会など)。</t>
    <phoneticPr fontId="8"/>
  </si>
  <si>
    <t>・日頃から気兼ねなく、子育ての不安や悩みを相談できるようにする。
・助産師、栄養士に来てもらい、個別の相談を行う。</t>
    <phoneticPr fontId="8"/>
  </si>
  <si>
    <t>・子育てに必要な情報を収集し、利用者に届きやすいように整理して提供する（情報誌「せたがや通信」の配布など）。
・支援者からだけでなく、利用者からの情報も他の利用者に共有する。</t>
    <phoneticPr fontId="8"/>
  </si>
  <si>
    <t>・おんぶとだっこ講座、育児・生活習慣・食育に関する講習会、
・助産師によるベビーヨガ、救急講座</t>
    <phoneticPr fontId="8"/>
  </si>
  <si>
    <t>日常のひろばで、利用者の不安や悩みを聞き取り、気になるケースについては記録をしてスタッフで共有する。特に気になるケースについては、近隣の相談機関や、地域子育て支援コーディネーター、子ども家庭支援センターの担当に情報共有するよう努める。</t>
    <phoneticPr fontId="8"/>
  </si>
  <si>
    <t>・地域の高齢者施設（世田谷園）に出向き、交流する。</t>
    <phoneticPr fontId="8"/>
  </si>
  <si>
    <t>・「北沢子育てサークル」と協働し、季節（お正月・節分・ひなまつり・水遊び・七夕・ハロウィン・クリスマス）を感じるイベントを実施する。</t>
    <phoneticPr fontId="8"/>
  </si>
  <si>
    <t>玉川福祉大学のボランティア学生と共同し、ひろばで絵本の読み聞かせ会や手作りおもちゃの製作を行う。</t>
    <phoneticPr fontId="8"/>
  </si>
  <si>
    <t>近隣のプレーパークに出向き、地域の親子と交流する。荒天の場合は世田谷児童館に出向き、交流する。</t>
    <phoneticPr fontId="8"/>
  </si>
  <si>
    <t>プレママ・プレパパが、子育て中のママ・パパと交流したり、赤ちゃんを抱っこしてみる会を実施する。</t>
    <phoneticPr fontId="8"/>
  </si>
  <si>
    <t>普段ひろばに来られない方が気軽に利用できるように、拠点のひろばにある遊具等を持参し出張ひろばを実施する。
子育てに不安などを抱えている親子に対する相談や情報交換ができる場となるようにする。
不定期で学生ボランティアによる絵本の読み聞かせ会を開催する。
地域の親子同士でのつながりをもってもらえるよう援助する。</t>
    <phoneticPr fontId="8"/>
  </si>
  <si>
    <t>０歳児の保護者向けに2時間程度の栄養士を講師とした離乳食講習会を実施する。</t>
    <phoneticPr fontId="8"/>
  </si>
  <si>
    <t>両親学級の開催に向けて、沐浴の方法や産後の母体の回復に向けた支援を学ぶために、助産師を講師としたスタッフ向けの研修会を実施する。</t>
    <phoneticPr fontId="8"/>
  </si>
  <si>
    <t>日常の子育てに疲れている方や不眠に悩む利用者が一時的に休息できるよう、安心できる環境を用意する。相談がある場合は専任のスタッフが丁寧に話を聞き対応する。</t>
    <phoneticPr fontId="8"/>
  </si>
  <si>
    <t>子どもの発達が気になる子をもつ保護者向けに子どもとの関わり方を考える講座を実施する。</t>
    <phoneticPr fontId="8"/>
  </si>
  <si>
    <t>のざわテットーひろば</t>
  </si>
  <si>
    <t>実施なし</t>
    <rPh sb="0" eb="2">
      <t>ジッシ</t>
    </rPh>
    <phoneticPr fontId="8"/>
  </si>
  <si>
    <t>A5B9C3</t>
  </si>
  <si>
    <t>すこやか広場</t>
  </si>
  <si>
    <t>D1E6F4</t>
  </si>
  <si>
    <t>H7I3J9</t>
  </si>
  <si>
    <t>おでかけひろば＠あみーご</t>
  </si>
  <si>
    <t>おでかけひろばぼっこ</t>
  </si>
  <si>
    <t>N9O1P5</t>
  </si>
  <si>
    <t>きぬたまの家（うち）</t>
  </si>
  <si>
    <t>K4L8M2</t>
  </si>
  <si>
    <t>おでかけひろば　ぶりっじ＠roka</t>
  </si>
  <si>
    <t>そらまめハウス</t>
  </si>
  <si>
    <t>T3U7V1</t>
  </si>
  <si>
    <t>生活クラブ子育て広場ぶらんこ</t>
    <rPh sb="0" eb="2">
      <t>セイカツ</t>
    </rPh>
    <rPh sb="5" eb="7">
      <t>コソダ</t>
    </rPh>
    <rPh sb="8" eb="10">
      <t>ヒロバ</t>
    </rPh>
    <phoneticPr fontId="50"/>
  </si>
  <si>
    <t>おでかけひろば　一空（いっくう）</t>
  </si>
  <si>
    <t>C1D5E3</t>
  </si>
  <si>
    <t>かみのげおでかけひろば</t>
  </si>
  <si>
    <t>ひょっこりひろば</t>
  </si>
  <si>
    <t>O7P2Q6</t>
  </si>
  <si>
    <t>おでかけひろばまーぶる</t>
  </si>
  <si>
    <t>R9S4T2</t>
  </si>
  <si>
    <t>おでかけひろばFUKU＊fuku</t>
  </si>
  <si>
    <t>U8V6W3</t>
  </si>
  <si>
    <t>X5Y1Z7</t>
  </si>
  <si>
    <t>ぐみの木ひろば</t>
  </si>
  <si>
    <t>A3B8C6</t>
  </si>
  <si>
    <t>玉堤一丁目おでかけひろば</t>
  </si>
  <si>
    <t>I4J9K7</t>
  </si>
  <si>
    <t>みずき広場</t>
  </si>
  <si>
    <t>L3M1N8</t>
  </si>
  <si>
    <t>けやき広場</t>
  </si>
  <si>
    <t>J2K6L8</t>
  </si>
  <si>
    <t>おでかけひろばULALA</t>
  </si>
  <si>
    <t>D9E2F4</t>
  </si>
  <si>
    <t>おでかけひろば三宿</t>
  </si>
  <si>
    <t>G7H1I9</t>
  </si>
  <si>
    <t>おでかけひろばすぷーん</t>
  </si>
  <si>
    <t>M4N7O5</t>
  </si>
  <si>
    <t>P1Q9R3</t>
  </si>
  <si>
    <t>おでかけひろばcobaco</t>
  </si>
  <si>
    <t>S6T8U2</t>
  </si>
  <si>
    <t>おでかけひろばCIRCUS</t>
  </si>
  <si>
    <t>V3W5X1</t>
  </si>
  <si>
    <t>Ｈotto Cafeつきの木ひろば</t>
  </si>
  <si>
    <t>Y9Z2A4</t>
  </si>
  <si>
    <t>おでかけひろばおりーぶ</t>
  </si>
  <si>
    <t>B6C8D1</t>
  </si>
  <si>
    <t>おでかけひろばcotton</t>
  </si>
  <si>
    <t>E2F5G9</t>
  </si>
  <si>
    <t>生活クラブ子育て広場ぶらんこ烏山</t>
    <rPh sb="0" eb="2">
      <t>セイカツ</t>
    </rPh>
    <rPh sb="5" eb="7">
      <t>コソダ</t>
    </rPh>
    <rPh sb="8" eb="10">
      <t>ヒロバ</t>
    </rPh>
    <rPh sb="14" eb="16">
      <t>カラスヤマ</t>
    </rPh>
    <phoneticPr fontId="50"/>
  </si>
  <si>
    <t>H7I3J1</t>
  </si>
  <si>
    <t>K4L6M8</t>
  </si>
  <si>
    <t>ふかさわおでかけひろばワークスペースプラス</t>
  </si>
  <si>
    <t>N1O9P7</t>
  </si>
  <si>
    <t>うさぎの縁がわ</t>
    <rPh sb="4" eb="5">
      <t>エン</t>
    </rPh>
    <phoneticPr fontId="50"/>
  </si>
  <si>
    <t>Q3R8S6</t>
  </si>
  <si>
    <t>おでかけひろばゆるり</t>
  </si>
  <si>
    <t>T2U4V7</t>
  </si>
  <si>
    <t>おでかけひろばぶれす</t>
  </si>
  <si>
    <t>B2C4D6</t>
    <phoneticPr fontId="8"/>
  </si>
  <si>
    <t>H8I6J2</t>
    <phoneticPr fontId="8"/>
  </si>
  <si>
    <t>おでかけひろば補助事業執行計画書(基本事業）</t>
    <rPh sb="17" eb="21">
      <t>キホンジギョウ</t>
    </rPh>
    <phoneticPr fontId="8"/>
  </si>
  <si>
    <t>１－③</t>
    <phoneticPr fontId="8"/>
  </si>
  <si>
    <t>事業主</t>
  </si>
  <si>
    <t>事業実施所在地</t>
  </si>
  <si>
    <t>電話番号</t>
  </si>
  <si>
    <t>事業開始年月日</t>
    <phoneticPr fontId="8"/>
  </si>
  <si>
    <t>開設日数(週)</t>
    <phoneticPr fontId="8"/>
  </si>
  <si>
    <t>開設日</t>
  </si>
  <si>
    <t>開設時間</t>
  </si>
  <si>
    <t>開設時間合計</t>
    <phoneticPr fontId="8"/>
  </si>
  <si>
    <t>年間延べ開設日数</t>
    <rPh sb="7" eb="8">
      <t>スウ</t>
    </rPh>
    <phoneticPr fontId="8"/>
  </si>
  <si>
    <t>日</t>
    <rPh sb="0" eb="1">
      <t>ニチ</t>
    </rPh>
    <phoneticPr fontId="8"/>
  </si>
  <si>
    <t>物件状況</t>
    <phoneticPr fontId="8"/>
  </si>
  <si>
    <t>賃貸の有無</t>
  </si>
  <si>
    <t>運営スペース</t>
  </si>
  <si>
    <t>広さ</t>
    <rPh sb="0" eb="1">
      <t>ヒロ</t>
    </rPh>
    <phoneticPr fontId="8"/>
  </si>
  <si>
    <t>設備</t>
    <phoneticPr fontId="8"/>
  </si>
  <si>
    <t>授乳コーナー</t>
  </si>
  <si>
    <t>流し台</t>
  </si>
  <si>
    <t>ベビーベッド等</t>
  </si>
  <si>
    <t>トイレ</t>
  </si>
  <si>
    <t>電話</t>
    <phoneticPr fontId="8"/>
  </si>
  <si>
    <t>職員配置　※常時２名以上配置　別添「構成員名簿」および「援助会員名簿」のとおり</t>
    <rPh sb="28" eb="32">
      <t>エンジョカイイン</t>
    </rPh>
    <rPh sb="32" eb="34">
      <t>メイボ</t>
    </rPh>
    <phoneticPr fontId="8"/>
  </si>
  <si>
    <t>総数</t>
    <rPh sb="0" eb="2">
      <t>ソウスウ</t>
    </rPh>
    <phoneticPr fontId="8"/>
  </si>
  <si>
    <t>名</t>
    <rPh sb="0" eb="1">
      <t>メイ</t>
    </rPh>
    <phoneticPr fontId="8"/>
  </si>
  <si>
    <t>←構成員名簿から自動で記入されます。修正したい場合構成員名簿の記入に誤りがないかご確認ください。</t>
    <rPh sb="1" eb="6">
      <t>コウセイインメイボ</t>
    </rPh>
    <rPh sb="8" eb="10">
      <t>ジドウ</t>
    </rPh>
    <rPh sb="11" eb="13">
      <t>キニュウ</t>
    </rPh>
    <rPh sb="18" eb="20">
      <t>シュウセイ</t>
    </rPh>
    <rPh sb="23" eb="25">
      <t>バアイ</t>
    </rPh>
    <rPh sb="25" eb="30">
      <t>コウセイインメイボ</t>
    </rPh>
    <rPh sb="31" eb="33">
      <t>キニュウ</t>
    </rPh>
    <rPh sb="34" eb="35">
      <t>アヤマ</t>
    </rPh>
    <rPh sb="41" eb="43">
      <t>カクニン</t>
    </rPh>
    <phoneticPr fontId="8"/>
  </si>
  <si>
    <t>常勤</t>
    <rPh sb="0" eb="2">
      <t>ジョウキン</t>
    </rPh>
    <phoneticPr fontId="8"/>
  </si>
  <si>
    <t>非常勤</t>
    <rPh sb="0" eb="3">
      <t>ヒジョウキン</t>
    </rPh>
    <phoneticPr fontId="8"/>
  </si>
  <si>
    <t>基本事業内容</t>
    <rPh sb="0" eb="2">
      <t>キホン</t>
    </rPh>
    <rPh sb="2" eb="6">
      <t>ジギョウナイヨウ</t>
    </rPh>
    <phoneticPr fontId="8"/>
  </si>
  <si>
    <t>６．地域支援事業（おでかけひろば実施要項第５条２項に掲げる取組み）※以下の取組み項目ア～エのうち、必ず１つ以上記入すること。</t>
    <phoneticPr fontId="8"/>
  </si>
  <si>
    <t>管理用</t>
    <phoneticPr fontId="8"/>
  </si>
  <si>
    <t>回実施</t>
  </si>
  <si>
    <t>事業開始年月日</t>
    <rPh sb="0" eb="2">
      <t>ジギョウ</t>
    </rPh>
    <rPh sb="2" eb="4">
      <t>カイシ</t>
    </rPh>
    <rPh sb="4" eb="7">
      <t>ネンガッピ</t>
    </rPh>
    <phoneticPr fontId="8"/>
  </si>
  <si>
    <t>おでかけひろば補助事業執行計画書(加算事業）</t>
    <rPh sb="17" eb="19">
      <t>カサン</t>
    </rPh>
    <rPh sb="19" eb="21">
      <t>ジギョウ</t>
    </rPh>
    <phoneticPr fontId="8"/>
  </si>
  <si>
    <t>１－④</t>
    <phoneticPr fontId="8"/>
  </si>
  <si>
    <t>←１－①を入力すると自動で記入されます。</t>
    <rPh sb="10" eb="12">
      <t>ジドウ</t>
    </rPh>
    <rPh sb="13" eb="15">
      <t>キニュウ</t>
    </rPh>
    <phoneticPr fontId="8"/>
  </si>
  <si>
    <t>7．ひろば内一時預かり</t>
    <rPh sb="5" eb="6">
      <t>ナイ</t>
    </rPh>
    <rPh sb="6" eb="9">
      <t>イチジアズ</t>
    </rPh>
    <phoneticPr fontId="8"/>
  </si>
  <si>
    <t>実施有無</t>
    <rPh sb="0" eb="2">
      <t>ジッシ</t>
    </rPh>
    <rPh sb="2" eb="4">
      <t>ウム</t>
    </rPh>
    <phoneticPr fontId="8"/>
  </si>
  <si>
    <t>▼選択肢</t>
    <phoneticPr fontId="8"/>
  </si>
  <si>
    <t>開設日数（週）</t>
    <rPh sb="0" eb="4">
      <t>カイセツニッスウ</t>
    </rPh>
    <rPh sb="5" eb="6">
      <t>シュウ</t>
    </rPh>
    <phoneticPr fontId="8"/>
  </si>
  <si>
    <t>8．休日育児参加促進事業（月２回以上）</t>
    <rPh sb="2" eb="12">
      <t>キュウジツイクジサンカソクシンジギョウ</t>
    </rPh>
    <rPh sb="13" eb="14">
      <t>ツキ</t>
    </rPh>
    <rPh sb="15" eb="16">
      <t>カイ</t>
    </rPh>
    <rPh sb="16" eb="18">
      <t>イジョウ</t>
    </rPh>
    <phoneticPr fontId="8"/>
  </si>
  <si>
    <t>実施日</t>
    <rPh sb="0" eb="2">
      <t>ジッシ</t>
    </rPh>
    <rPh sb="2" eb="3">
      <t>ビ</t>
    </rPh>
    <phoneticPr fontId="8"/>
  </si>
  <si>
    <t>実施内容</t>
    <rPh sb="0" eb="2">
      <t>ジッシ</t>
    </rPh>
    <rPh sb="2" eb="4">
      <t>ナイヨウ</t>
    </rPh>
    <phoneticPr fontId="8"/>
  </si>
  <si>
    <t>実施場所①</t>
    <rPh sb="0" eb="2">
      <t>ジッシ</t>
    </rPh>
    <rPh sb="2" eb="4">
      <t>バショ</t>
    </rPh>
    <phoneticPr fontId="8"/>
  </si>
  <si>
    <t>施設名称</t>
    <rPh sb="0" eb="2">
      <t>シセツ</t>
    </rPh>
    <rPh sb="2" eb="4">
      <t>メイショウ</t>
    </rPh>
    <phoneticPr fontId="8"/>
  </si>
  <si>
    <t>施設所在地</t>
    <rPh sb="0" eb="2">
      <t>シセツ</t>
    </rPh>
    <rPh sb="2" eb="5">
      <t>ショザイチ</t>
    </rPh>
    <phoneticPr fontId="8"/>
  </si>
  <si>
    <t>使用スペースの面積</t>
    <rPh sb="0" eb="2">
      <t>シヨウ</t>
    </rPh>
    <rPh sb="7" eb="9">
      <t>メンセキ</t>
    </rPh>
    <phoneticPr fontId="8"/>
  </si>
  <si>
    <t>㎡</t>
    <phoneticPr fontId="8"/>
  </si>
  <si>
    <t>実施回数（週）</t>
    <rPh sb="0" eb="2">
      <t>ジッシ</t>
    </rPh>
    <rPh sb="2" eb="4">
      <t>カイスウ</t>
    </rPh>
    <rPh sb="5" eb="6">
      <t>シュウ</t>
    </rPh>
    <phoneticPr fontId="8"/>
  </si>
  <si>
    <t>実施</t>
    <rPh sb="0" eb="2">
      <t>ジッシ</t>
    </rPh>
    <phoneticPr fontId="8"/>
  </si>
  <si>
    <t>年間開設日数</t>
    <rPh sb="0" eb="2">
      <t>ネンカン</t>
    </rPh>
    <rPh sb="2" eb="6">
      <t>カイセツニッスウ</t>
    </rPh>
    <phoneticPr fontId="8"/>
  </si>
  <si>
    <t>開設時間</t>
    <rPh sb="0" eb="4">
      <t>カイセツジカン</t>
    </rPh>
    <phoneticPr fontId="8"/>
  </si>
  <si>
    <t>開設時間合計</t>
    <rPh sb="0" eb="4">
      <t>カイセツジカン</t>
    </rPh>
    <rPh sb="4" eb="6">
      <t>ゴウケイ</t>
    </rPh>
    <phoneticPr fontId="8"/>
  </si>
  <si>
    <t>実施曜日</t>
    <rPh sb="0" eb="2">
      <t>ジッシ</t>
    </rPh>
    <rPh sb="2" eb="4">
      <t>ヨウビ</t>
    </rPh>
    <phoneticPr fontId="8"/>
  </si>
  <si>
    <t>曜日</t>
    <rPh sb="0" eb="2">
      <t>ヨウビ</t>
    </rPh>
    <phoneticPr fontId="8"/>
  </si>
  <si>
    <t>実施場所②</t>
    <rPh sb="0" eb="2">
      <t>ジッシ</t>
    </rPh>
    <rPh sb="2" eb="4">
      <t>バショ</t>
    </rPh>
    <phoneticPr fontId="8"/>
  </si>
  <si>
    <t>①専門的な相談ができるよう、利用者に対する専門職の相談を実施する</t>
    <phoneticPr fontId="8"/>
  </si>
  <si>
    <t>実施回数(月)</t>
    <rPh sb="0" eb="2">
      <t>ジッシ</t>
    </rPh>
    <rPh sb="2" eb="4">
      <t>カイスウ</t>
    </rPh>
    <rPh sb="5" eb="6">
      <t>ツキ</t>
    </rPh>
    <phoneticPr fontId="8"/>
  </si>
  <si>
    <t>依頼する専門職の資格名</t>
    <rPh sb="0" eb="2">
      <t>イライ</t>
    </rPh>
    <rPh sb="4" eb="7">
      <t>センモンショク</t>
    </rPh>
    <rPh sb="8" eb="10">
      <t>シカク</t>
    </rPh>
    <rPh sb="10" eb="11">
      <t>メイ</t>
    </rPh>
    <phoneticPr fontId="8"/>
  </si>
  <si>
    <t>②スーパーバイズとして、スタッフに対する専門職の相談を実施する</t>
    <phoneticPr fontId="8"/>
  </si>
  <si>
    <t>実施スペース</t>
    <rPh sb="0" eb="2">
      <t>ジッシ</t>
    </rPh>
    <phoneticPr fontId="8"/>
  </si>
  <si>
    <t>個室型</t>
    <rPh sb="0" eb="2">
      <t>コシツ</t>
    </rPh>
    <rPh sb="2" eb="3">
      <t>カタ</t>
    </rPh>
    <phoneticPr fontId="8"/>
  </si>
  <si>
    <t>実施日数（週）</t>
    <rPh sb="0" eb="2">
      <t>ジッシ</t>
    </rPh>
    <rPh sb="2" eb="4">
      <t>ニッスウ</t>
    </rPh>
    <rPh sb="5" eb="6">
      <t>シュウ</t>
    </rPh>
    <phoneticPr fontId="8"/>
  </si>
  <si>
    <t>年間開設日数</t>
    <phoneticPr fontId="8"/>
  </si>
  <si>
    <t>回実施</t>
    <rPh sb="0" eb="1">
      <t>カイ</t>
    </rPh>
    <rPh sb="1" eb="3">
      <t>ジッシ</t>
    </rPh>
    <phoneticPr fontId="8"/>
  </si>
  <si>
    <t>ひろば型</t>
    <rPh sb="3" eb="4">
      <t>カタ</t>
    </rPh>
    <phoneticPr fontId="8"/>
  </si>
  <si>
    <t>月</t>
  </si>
  <si>
    <t>見守りスタッフ加配の有無</t>
    <rPh sb="0" eb="2">
      <t>ミマモ</t>
    </rPh>
    <rPh sb="7" eb="9">
      <t>カハイ</t>
    </rPh>
    <rPh sb="10" eb="12">
      <t>ウム</t>
    </rPh>
    <phoneticPr fontId="8"/>
  </si>
  <si>
    <t>閉室日活用型</t>
    <phoneticPr fontId="8"/>
  </si>
  <si>
    <t>実施型</t>
    <rPh sb="0" eb="3">
      <t>ジッシカタ</t>
    </rPh>
    <phoneticPr fontId="8"/>
  </si>
  <si>
    <t>配置する専門的な知識・経験を有する
スタッフの資格名（週２回以上）</t>
    <rPh sb="0" eb="2">
      <t>ハイチ</t>
    </rPh>
    <rPh sb="23" eb="25">
      <t>シカク</t>
    </rPh>
    <rPh sb="25" eb="26">
      <t>メイ</t>
    </rPh>
    <rPh sb="27" eb="28">
      <t>シュウ</t>
    </rPh>
    <rPh sb="29" eb="30">
      <t>カイ</t>
    </rPh>
    <rPh sb="30" eb="32">
      <t>イジョウ</t>
    </rPh>
    <phoneticPr fontId="8"/>
  </si>
  <si>
    <t>障害児やその保護者も参加できるイベントや講習
（月２回以上）</t>
    <rPh sb="24" eb="25">
      <t>ツキ</t>
    </rPh>
    <rPh sb="26" eb="27">
      <t>カイ</t>
    </rPh>
    <rPh sb="27" eb="29">
      <t>イジョウ</t>
    </rPh>
    <phoneticPr fontId="8"/>
  </si>
  <si>
    <t>（添付資料）</t>
    <rPh sb="1" eb="5">
      <t>テンプシリョウ</t>
    </rPh>
    <phoneticPr fontId="8"/>
  </si>
  <si>
    <t>（１）ひろば内一時預かり及びレスパイト事業の実施する場合は、区が指示する「資格証書」を提出すること。</t>
    <rPh sb="6" eb="7">
      <t>ナイ</t>
    </rPh>
    <rPh sb="7" eb="10">
      <t>イチジアズ</t>
    </rPh>
    <rPh sb="12" eb="13">
      <t>オヨ</t>
    </rPh>
    <rPh sb="26" eb="28">
      <t>バアイ</t>
    </rPh>
    <rPh sb="37" eb="41">
      <t>シカクショウショ</t>
    </rPh>
    <phoneticPr fontId="8"/>
  </si>
  <si>
    <t>（２）レスパイト事業を実施し、区が指示する場合「平面図・配置図」を提出すること。</t>
    <rPh sb="11" eb="13">
      <t>ジッシ</t>
    </rPh>
    <phoneticPr fontId="8"/>
  </si>
  <si>
    <r>
      <t>▼予定額通知を参考に、実施がない場合も青いセルは</t>
    </r>
    <r>
      <rPr>
        <b/>
        <u/>
        <sz val="14"/>
        <color rgb="FFFF0000"/>
        <rFont val="メイリオ"/>
        <family val="3"/>
        <charset val="128"/>
      </rPr>
      <t>必ずすべて</t>
    </r>
    <r>
      <rPr>
        <b/>
        <sz val="14"/>
        <color theme="1"/>
        <rFont val="メイリオ"/>
        <family val="3"/>
        <charset val="128"/>
      </rPr>
      <t>選択してください。</t>
    </r>
    <rPh sb="1" eb="6">
      <t>ヨテイガクツウチ</t>
    </rPh>
    <rPh sb="7" eb="9">
      <t>サンコウ</t>
    </rPh>
    <rPh sb="11" eb="13">
      <t>ジッシ</t>
    </rPh>
    <rPh sb="16" eb="18">
      <t>バアイ</t>
    </rPh>
    <rPh sb="19" eb="20">
      <t>アオ</t>
    </rPh>
    <rPh sb="24" eb="25">
      <t>カナラ</t>
    </rPh>
    <rPh sb="29" eb="31">
      <t>センタク</t>
    </rPh>
    <phoneticPr fontId="8"/>
  </si>
  <si>
    <r>
      <rPr>
        <b/>
        <sz val="12"/>
        <color theme="1"/>
        <rFont val="メイリオ"/>
        <family val="3"/>
        <charset val="128"/>
      </rPr>
      <t>実施内容</t>
    </r>
    <r>
      <rPr>
        <sz val="8.5"/>
        <color theme="1"/>
        <rFont val="メイリオ"/>
        <family val="3"/>
        <charset val="128"/>
      </rPr>
      <t xml:space="preserve">
</t>
    </r>
    <rPh sb="0" eb="2">
      <t>ジッシ</t>
    </rPh>
    <rPh sb="2" eb="4">
      <t>ナイヨウ</t>
    </rPh>
    <phoneticPr fontId="8"/>
  </si>
  <si>
    <r>
      <rPr>
        <b/>
        <sz val="12"/>
        <color theme="1"/>
        <rFont val="メイリオ"/>
        <family val="3"/>
        <charset val="128"/>
      </rPr>
      <t>実施月数</t>
    </r>
    <r>
      <rPr>
        <sz val="8.5"/>
        <color theme="1"/>
        <rFont val="メイリオ"/>
        <family val="3"/>
        <charset val="128"/>
      </rPr>
      <t xml:space="preserve">
</t>
    </r>
    <rPh sb="0" eb="2">
      <t>ジッシ</t>
    </rPh>
    <rPh sb="2" eb="3">
      <t>ツキ</t>
    </rPh>
    <rPh sb="3" eb="4">
      <t>スウ</t>
    </rPh>
    <phoneticPr fontId="8"/>
  </si>
  <si>
    <t>基本事業</t>
    <rPh sb="0" eb="2">
      <t>キホン</t>
    </rPh>
    <rPh sb="2" eb="4">
      <t>ジギョウ</t>
    </rPh>
    <phoneticPr fontId="8"/>
  </si>
  <si>
    <t>←実施内容を選択してください。区に事前に相談している場合を除き、実施月数は修正しないでください。</t>
    <rPh sb="15" eb="16">
      <t>ク</t>
    </rPh>
    <rPh sb="17" eb="19">
      <t>ジゼン</t>
    </rPh>
    <rPh sb="20" eb="22">
      <t>ソウダン</t>
    </rPh>
    <rPh sb="26" eb="28">
      <t>バアイ</t>
    </rPh>
    <rPh sb="29" eb="30">
      <t>ノゾ</t>
    </rPh>
    <rPh sb="32" eb="34">
      <t>ジッシ</t>
    </rPh>
    <rPh sb="34" eb="36">
      <t>ツキスウ</t>
    </rPh>
    <rPh sb="37" eb="39">
      <t>シュウセイ</t>
    </rPh>
    <phoneticPr fontId="8"/>
  </si>
  <si>
    <t>地域子育て相談機関</t>
    <rPh sb="0" eb="4">
      <t>チイキコソダ</t>
    </rPh>
    <rPh sb="5" eb="9">
      <t>ソウダンキカン</t>
    </rPh>
    <phoneticPr fontId="8"/>
  </si>
  <si>
    <t>おでかけひろば活用型事業（ひろば内ほっと）</t>
    <rPh sb="7" eb="10">
      <t>カツヨウカタ</t>
    </rPh>
    <rPh sb="10" eb="12">
      <t>ジギョウ</t>
    </rPh>
    <rPh sb="16" eb="17">
      <t>ナイ</t>
    </rPh>
    <phoneticPr fontId="8"/>
  </si>
  <si>
    <t>←実施内容・実施月数を選択してください。（実施しない場合の月数は０を選択）</t>
    <rPh sb="1" eb="3">
      <t>ジッシ</t>
    </rPh>
    <rPh sb="3" eb="5">
      <t>ナイヨウ</t>
    </rPh>
    <rPh sb="6" eb="8">
      <t>ジッシ</t>
    </rPh>
    <rPh sb="8" eb="10">
      <t>ツキスウ</t>
    </rPh>
    <rPh sb="11" eb="13">
      <t>センタク</t>
    </rPh>
    <rPh sb="29" eb="31">
      <t>ツキスウ</t>
    </rPh>
    <phoneticPr fontId="8"/>
  </si>
  <si>
    <t>ワークスペースひろば型事業</t>
    <phoneticPr fontId="8"/>
  </si>
  <si>
    <t>休日育児参加促進事業</t>
    <rPh sb="0" eb="10">
      <t>キュウジツイクジサンカソクシンジギョウ</t>
    </rPh>
    <phoneticPr fontId="8"/>
  </si>
  <si>
    <t>出張ひろば事業</t>
    <rPh sb="0" eb="2">
      <t>シュッチョウ</t>
    </rPh>
    <rPh sb="5" eb="7">
      <t>ジギョウ</t>
    </rPh>
    <phoneticPr fontId="8"/>
  </si>
  <si>
    <t>専門相談事業</t>
    <rPh sb="0" eb="2">
      <t>センモン</t>
    </rPh>
    <rPh sb="2" eb="4">
      <t>ソウダン</t>
    </rPh>
    <rPh sb="4" eb="6">
      <t>ジギョウ</t>
    </rPh>
    <phoneticPr fontId="8"/>
  </si>
  <si>
    <t>レスパイト事業（個室型）</t>
    <rPh sb="5" eb="7">
      <t>ジギョウ</t>
    </rPh>
    <rPh sb="8" eb="10">
      <t>コシツ</t>
    </rPh>
    <rPh sb="10" eb="11">
      <t>ガタ</t>
    </rPh>
    <phoneticPr fontId="8"/>
  </si>
  <si>
    <t>レスパイト事業（ひろば型）</t>
    <rPh sb="5" eb="7">
      <t>ジギョウ</t>
    </rPh>
    <rPh sb="11" eb="12">
      <t>ガタ</t>
    </rPh>
    <phoneticPr fontId="8"/>
  </si>
  <si>
    <t>レスパイト事業（閉室日活用型）</t>
    <rPh sb="5" eb="7">
      <t>ジギョウ</t>
    </rPh>
    <rPh sb="8" eb="10">
      <t>ヘイシツ</t>
    </rPh>
    <rPh sb="10" eb="11">
      <t>ビ</t>
    </rPh>
    <rPh sb="11" eb="13">
      <t>カツヨウ</t>
    </rPh>
    <rPh sb="13" eb="14">
      <t>ガタ</t>
    </rPh>
    <phoneticPr fontId="8"/>
  </si>
  <si>
    <t>区の施設で実施する場合</t>
    <rPh sb="0" eb="1">
      <t>ク</t>
    </rPh>
    <rPh sb="2" eb="4">
      <t>シセツ</t>
    </rPh>
    <rPh sb="5" eb="7">
      <t>ジッシ</t>
    </rPh>
    <rPh sb="9" eb="11">
      <t>バアイ</t>
    </rPh>
    <phoneticPr fontId="8"/>
  </si>
  <si>
    <t>※上記に入力された内容が、補助事業計算書および計画書シートに反映されます。</t>
    <rPh sb="1" eb="3">
      <t>ジョウキ</t>
    </rPh>
    <rPh sb="4" eb="6">
      <t>ニュウリョク</t>
    </rPh>
    <rPh sb="9" eb="11">
      <t>ナイヨウ</t>
    </rPh>
    <rPh sb="13" eb="15">
      <t>ホジョ</t>
    </rPh>
    <rPh sb="15" eb="17">
      <t>ジギョウ</t>
    </rPh>
    <rPh sb="17" eb="20">
      <t>ケイサンショ</t>
    </rPh>
    <rPh sb="23" eb="26">
      <t>ケイカクショ</t>
    </rPh>
    <rPh sb="30" eb="32">
      <t>ハンエイ</t>
    </rPh>
    <phoneticPr fontId="8"/>
  </si>
  <si>
    <t>１－⑤</t>
    <phoneticPr fontId="8"/>
  </si>
  <si>
    <t>おでかけひろば補助事業計算書及び収支計画書</t>
    <rPh sb="7" eb="9">
      <t>ホジョ</t>
    </rPh>
    <rPh sb="9" eb="11">
      <t>ジギョウ</t>
    </rPh>
    <rPh sb="11" eb="14">
      <t>ケイサンショ</t>
    </rPh>
    <rPh sb="14" eb="15">
      <t>オヨ</t>
    </rPh>
    <rPh sb="16" eb="18">
      <t>シュウシ</t>
    </rPh>
    <rPh sb="18" eb="21">
      <t>ケイカクショ</t>
    </rPh>
    <phoneticPr fontId="18"/>
  </si>
  <si>
    <t>施設名：</t>
    <rPh sb="0" eb="2">
      <t>シセツ</t>
    </rPh>
    <rPh sb="2" eb="3">
      <t>メイ</t>
    </rPh>
    <phoneticPr fontId="18"/>
  </si>
  <si>
    <t>←自動で入力されます。</t>
    <rPh sb="1" eb="3">
      <t>ジドウ</t>
    </rPh>
    <rPh sb="4" eb="6">
      <t>ニュウリョク</t>
    </rPh>
    <phoneticPr fontId="8"/>
  </si>
  <si>
    <t>（収入）</t>
    <rPh sb="1" eb="3">
      <t>シュウニュウ</t>
    </rPh>
    <phoneticPr fontId="18"/>
  </si>
  <si>
    <t>（単位：円）</t>
    <phoneticPr fontId="18"/>
  </si>
  <si>
    <t>区　　　　　　　分</t>
    <rPh sb="0" eb="1">
      <t>ク</t>
    </rPh>
    <rPh sb="8" eb="9">
      <t>ブン</t>
    </rPh>
    <phoneticPr fontId="18"/>
  </si>
  <si>
    <t>備考</t>
    <rPh sb="0" eb="2">
      <t>ビコウ</t>
    </rPh>
    <phoneticPr fontId="18"/>
  </si>
  <si>
    <t>収入</t>
    <rPh sb="0" eb="2">
      <t>シュウニュウ</t>
    </rPh>
    <phoneticPr fontId="8"/>
  </si>
  <si>
    <t>区補助額合計（１）</t>
    <phoneticPr fontId="8"/>
  </si>
  <si>
    <t>←自動計算されます。</t>
    <rPh sb="1" eb="3">
      <t>ジドウ</t>
    </rPh>
    <rPh sb="3" eb="5">
      <t>ケイサン</t>
    </rPh>
    <phoneticPr fontId="8"/>
  </si>
  <si>
    <t>運営費</t>
    <rPh sb="0" eb="3">
      <t>ウンエイヒ</t>
    </rPh>
    <phoneticPr fontId="8"/>
  </si>
  <si>
    <t>基本事業</t>
    <rPh sb="0" eb="2">
      <t>キホン</t>
    </rPh>
    <rPh sb="2" eb="4">
      <t>ジギョウ</t>
    </rPh>
    <phoneticPr fontId="18"/>
  </si>
  <si>
    <t>実施月数</t>
    <rPh sb="0" eb="4">
      <t>ジッシツキスウ</t>
    </rPh>
    <phoneticPr fontId="8"/>
  </si>
  <si>
    <t>か月</t>
    <rPh sb="1" eb="2">
      <t>ゲツ</t>
    </rPh>
    <phoneticPr fontId="8"/>
  </si>
  <si>
    <t>←自動入力されます。</t>
    <rPh sb="1" eb="3">
      <t>ジドウ</t>
    </rPh>
    <rPh sb="3" eb="5">
      <t>ニュウリョク</t>
    </rPh>
    <phoneticPr fontId="8"/>
  </si>
  <si>
    <t>ひろば内ほっとステイ分</t>
    <rPh sb="3" eb="4">
      <t>ナイ</t>
    </rPh>
    <rPh sb="10" eb="11">
      <t>ブン</t>
    </rPh>
    <phoneticPr fontId="18"/>
  </si>
  <si>
    <t>ワークスペースひろば型分</t>
    <rPh sb="10" eb="11">
      <t>ガタ</t>
    </rPh>
    <rPh sb="11" eb="12">
      <t>ブン</t>
    </rPh>
    <phoneticPr fontId="18"/>
  </si>
  <si>
    <t>休日育児参加促進事業分</t>
    <rPh sb="0" eb="2">
      <t>キュウジツ</t>
    </rPh>
    <rPh sb="2" eb="4">
      <t>イクジ</t>
    </rPh>
    <rPh sb="4" eb="8">
      <t>サンカソクシン</t>
    </rPh>
    <rPh sb="8" eb="11">
      <t>ジギョウブン</t>
    </rPh>
    <phoneticPr fontId="18"/>
  </si>
  <si>
    <t>出張ひろば分</t>
    <rPh sb="0" eb="2">
      <t>シュッチョウ</t>
    </rPh>
    <rPh sb="5" eb="6">
      <t>ブン</t>
    </rPh>
    <phoneticPr fontId="8"/>
  </si>
  <si>
    <t>専門職相談分</t>
    <rPh sb="5" eb="6">
      <t>ブン</t>
    </rPh>
    <phoneticPr fontId="18"/>
  </si>
  <si>
    <t>レスパイト事業（個室型）</t>
    <rPh sb="5" eb="7">
      <t>ジギョウ</t>
    </rPh>
    <rPh sb="8" eb="11">
      <t>コシツガタ</t>
    </rPh>
    <phoneticPr fontId="8"/>
  </si>
  <si>
    <t>区の施設で実施する場合（特別支援対応）</t>
    <rPh sb="0" eb="1">
      <t>ク</t>
    </rPh>
    <rPh sb="2" eb="4">
      <t>シセツ</t>
    </rPh>
    <rPh sb="5" eb="7">
      <t>ジッシ</t>
    </rPh>
    <rPh sb="9" eb="11">
      <t>バアイ</t>
    </rPh>
    <rPh sb="12" eb="16">
      <t>トクベツシエン</t>
    </rPh>
    <rPh sb="16" eb="18">
      <t>タイオウ</t>
    </rPh>
    <phoneticPr fontId="8"/>
  </si>
  <si>
    <t>開設準備経費</t>
    <rPh sb="0" eb="4">
      <t>カイセツジュンビ</t>
    </rPh>
    <rPh sb="4" eb="6">
      <t>ケイヒ</t>
    </rPh>
    <phoneticPr fontId="18"/>
  </si>
  <si>
    <t>基本分</t>
    <rPh sb="0" eb="2">
      <t>キホン</t>
    </rPh>
    <rPh sb="2" eb="3">
      <t>ブン</t>
    </rPh>
    <phoneticPr fontId="8"/>
  </si>
  <si>
    <t>施設整備費</t>
    <rPh sb="0" eb="2">
      <t>シセツ</t>
    </rPh>
    <rPh sb="2" eb="5">
      <t>セイビヒ</t>
    </rPh>
    <phoneticPr fontId="18"/>
  </si>
  <si>
    <t>←事前に協議した金額を入力してください。※初年度のみです。協議をしていない施設は対象外です。</t>
    <rPh sb="1" eb="3">
      <t>ジゼン</t>
    </rPh>
    <rPh sb="4" eb="6">
      <t>キョウギ</t>
    </rPh>
    <rPh sb="8" eb="10">
      <t>キンガク</t>
    </rPh>
    <rPh sb="11" eb="12">
      <t>イ</t>
    </rPh>
    <rPh sb="21" eb="24">
      <t>ショネンド</t>
    </rPh>
    <rPh sb="29" eb="31">
      <t>キョウギ</t>
    </rPh>
    <rPh sb="37" eb="39">
      <t>シセツ</t>
    </rPh>
    <rPh sb="40" eb="43">
      <t>タイショウガイ</t>
    </rPh>
    <phoneticPr fontId="8"/>
  </si>
  <si>
    <t>物品購入費</t>
    <rPh sb="0" eb="2">
      <t>ブッピン</t>
    </rPh>
    <rPh sb="2" eb="5">
      <t>コウニュウヒ</t>
    </rPh>
    <rPh sb="4" eb="5">
      <t>ヒ</t>
    </rPh>
    <phoneticPr fontId="18"/>
  </si>
  <si>
    <t>礼金及び賃借料（開設前月分）</t>
    <rPh sb="0" eb="2">
      <t>レイキン</t>
    </rPh>
    <rPh sb="2" eb="3">
      <t>オヨ</t>
    </rPh>
    <rPh sb="4" eb="7">
      <t>チンシャクリョウ</t>
    </rPh>
    <rPh sb="8" eb="10">
      <t>カイセツ</t>
    </rPh>
    <rPh sb="10" eb="12">
      <t>ゼンゲツ</t>
    </rPh>
    <rPh sb="12" eb="13">
      <t>ブン</t>
    </rPh>
    <phoneticPr fontId="8"/>
  </si>
  <si>
    <t>加算分</t>
    <rPh sb="0" eb="3">
      <t>カサンブン</t>
    </rPh>
    <phoneticPr fontId="8"/>
  </si>
  <si>
    <t>ワークスペースひろば事業</t>
    <rPh sb="10" eb="12">
      <t>ジギョウ</t>
    </rPh>
    <phoneticPr fontId="8"/>
  </si>
  <si>
    <t>利用料収入</t>
    <rPh sb="0" eb="3">
      <t>リヨウリョウ</t>
    </rPh>
    <rPh sb="3" eb="5">
      <t>シュウニュウ</t>
    </rPh>
    <phoneticPr fontId="18"/>
  </si>
  <si>
    <t>その他</t>
    <rPh sb="2" eb="3">
      <t>タ</t>
    </rPh>
    <phoneticPr fontId="18"/>
  </si>
  <si>
    <t>寄付金収入</t>
    <rPh sb="0" eb="3">
      <t>キフキン</t>
    </rPh>
    <rPh sb="3" eb="5">
      <t>シュウニュウ</t>
    </rPh>
    <phoneticPr fontId="18"/>
  </si>
  <si>
    <t>雑収入</t>
    <rPh sb="0" eb="1">
      <t>ザツ</t>
    </rPh>
    <rPh sb="1" eb="3">
      <t>シュウニュウ</t>
    </rPh>
    <phoneticPr fontId="18"/>
  </si>
  <si>
    <t>借入金</t>
    <rPh sb="0" eb="2">
      <t>カリイレ</t>
    </rPh>
    <rPh sb="2" eb="3">
      <t>キン</t>
    </rPh>
    <phoneticPr fontId="18"/>
  </si>
  <si>
    <t>自己資金</t>
    <rPh sb="0" eb="2">
      <t>ジコ</t>
    </rPh>
    <rPh sb="2" eb="4">
      <t>シキン</t>
    </rPh>
    <phoneticPr fontId="18"/>
  </si>
  <si>
    <t>他事業繰入金</t>
    <rPh sb="0" eb="2">
      <t>タジ</t>
    </rPh>
    <rPh sb="2" eb="3">
      <t>ギョウ</t>
    </rPh>
    <rPh sb="3" eb="5">
      <t>クリイレ</t>
    </rPh>
    <rPh sb="5" eb="6">
      <t>キン</t>
    </rPh>
    <phoneticPr fontId="18"/>
  </si>
  <si>
    <t>事業に係る収入合計（２）</t>
    <phoneticPr fontId="8"/>
  </si>
  <si>
    <t>（支出）</t>
    <rPh sb="1" eb="3">
      <t>シシュツ</t>
    </rPh>
    <phoneticPr fontId="18"/>
  </si>
  <si>
    <t>支出</t>
    <rPh sb="0" eb="2">
      <t>シシュツ</t>
    </rPh>
    <phoneticPr fontId="18"/>
  </si>
  <si>
    <t>人件費</t>
    <rPh sb="0" eb="3">
      <t>ジンケンヒ</t>
    </rPh>
    <phoneticPr fontId="18"/>
  </si>
  <si>
    <t>運営費</t>
    <rPh sb="0" eb="3">
      <t>ウンエイヒ</t>
    </rPh>
    <phoneticPr fontId="18"/>
  </si>
  <si>
    <t>福利厚生費</t>
    <rPh sb="0" eb="2">
      <t>フクリ</t>
    </rPh>
    <rPh sb="2" eb="4">
      <t>コウセイ</t>
    </rPh>
    <rPh sb="4" eb="5">
      <t>ヒ</t>
    </rPh>
    <phoneticPr fontId="18"/>
  </si>
  <si>
    <t>交通費</t>
    <rPh sb="0" eb="3">
      <t>コウツウヒ</t>
    </rPh>
    <phoneticPr fontId="18"/>
  </si>
  <si>
    <t>光熱水費</t>
    <rPh sb="0" eb="2">
      <t>コウネツ</t>
    </rPh>
    <phoneticPr fontId="18"/>
  </si>
  <si>
    <t>通信費</t>
    <rPh sb="0" eb="3">
      <t>ツウシンヒ</t>
    </rPh>
    <phoneticPr fontId="18"/>
  </si>
  <si>
    <t>印刷製本費</t>
    <rPh sb="0" eb="2">
      <t>インサツ</t>
    </rPh>
    <rPh sb="2" eb="4">
      <t>セイホン</t>
    </rPh>
    <rPh sb="4" eb="5">
      <t>ヒ</t>
    </rPh>
    <phoneticPr fontId="18"/>
  </si>
  <si>
    <t>消耗品費</t>
    <rPh sb="0" eb="2">
      <t>ショウモウ</t>
    </rPh>
    <rPh sb="2" eb="3">
      <t>ヒン</t>
    </rPh>
    <rPh sb="3" eb="4">
      <t>ヒ</t>
    </rPh>
    <phoneticPr fontId="18"/>
  </si>
  <si>
    <t>研修費</t>
    <rPh sb="0" eb="2">
      <t>ケンシュウ</t>
    </rPh>
    <rPh sb="2" eb="3">
      <t>ヒ</t>
    </rPh>
    <phoneticPr fontId="18"/>
  </si>
  <si>
    <t>修繕費</t>
    <rPh sb="0" eb="2">
      <t>シュウゼン</t>
    </rPh>
    <rPh sb="2" eb="3">
      <t>ヒ</t>
    </rPh>
    <phoneticPr fontId="18"/>
  </si>
  <si>
    <t>保険料</t>
    <rPh sb="0" eb="2">
      <t>ホケン</t>
    </rPh>
    <rPh sb="2" eb="3">
      <t>リョウ</t>
    </rPh>
    <phoneticPr fontId="18"/>
  </si>
  <si>
    <t>報償費</t>
    <rPh sb="0" eb="3">
      <t>ホウショウヒ</t>
    </rPh>
    <phoneticPr fontId="8"/>
  </si>
  <si>
    <t>器具什器費</t>
    <rPh sb="0" eb="2">
      <t>キグ</t>
    </rPh>
    <rPh sb="2" eb="4">
      <t>ジュウキ</t>
    </rPh>
    <rPh sb="4" eb="5">
      <t>ヒ</t>
    </rPh>
    <phoneticPr fontId="18"/>
  </si>
  <si>
    <t>手数料</t>
    <rPh sb="0" eb="2">
      <t>テスウ</t>
    </rPh>
    <rPh sb="2" eb="3">
      <t>リョウ</t>
    </rPh>
    <phoneticPr fontId="18"/>
  </si>
  <si>
    <t>賃借料</t>
    <rPh sb="0" eb="3">
      <t>チンシャクリョウ</t>
    </rPh>
    <phoneticPr fontId="8"/>
  </si>
  <si>
    <t>家賃</t>
    <rPh sb="0" eb="2">
      <t>ヤチン</t>
    </rPh>
    <phoneticPr fontId="18"/>
  </si>
  <si>
    <t>その他</t>
    <rPh sb="2" eb="3">
      <t>タ</t>
    </rPh>
    <phoneticPr fontId="8"/>
  </si>
  <si>
    <t>開設準備経費</t>
    <rPh sb="0" eb="6">
      <t>カイセツジュンビケイヒ</t>
    </rPh>
    <phoneticPr fontId="8"/>
  </si>
  <si>
    <t>基本分</t>
    <phoneticPr fontId="8"/>
  </si>
  <si>
    <t>←事前に協議した施設は支出の見込み額を必ず入力してください。</t>
    <rPh sb="1" eb="3">
      <t>ジゼン</t>
    </rPh>
    <rPh sb="4" eb="6">
      <t>キョウギ</t>
    </rPh>
    <rPh sb="8" eb="10">
      <t>シセツ</t>
    </rPh>
    <rPh sb="11" eb="13">
      <t>シシュツ</t>
    </rPh>
    <rPh sb="14" eb="16">
      <t>ミコ</t>
    </rPh>
    <rPh sb="17" eb="18">
      <t>ガク</t>
    </rPh>
    <rPh sb="19" eb="20">
      <t>カナラ</t>
    </rPh>
    <rPh sb="21" eb="23">
      <t>ニュウリョク</t>
    </rPh>
    <phoneticPr fontId="8"/>
  </si>
  <si>
    <t>加算分</t>
    <phoneticPr fontId="8"/>
  </si>
  <si>
    <t>支出計合(３)</t>
    <rPh sb="0" eb="2">
      <t>シシュツ</t>
    </rPh>
    <rPh sb="2" eb="3">
      <t>ケイ</t>
    </rPh>
    <rPh sb="3" eb="4">
      <t>ゴウ</t>
    </rPh>
    <phoneticPr fontId="18"/>
  </si>
  <si>
    <t>収入(２)－支出(３)</t>
    <rPh sb="0" eb="2">
      <t>シュウニュウ</t>
    </rPh>
    <rPh sb="6" eb="8">
      <t>シシュツ</t>
    </rPh>
    <phoneticPr fontId="18"/>
  </si>
  <si>
    <t>補助金(１)－支出(３)</t>
    <rPh sb="0" eb="3">
      <t>ホジョキン</t>
    </rPh>
    <rPh sb="7" eb="9">
      <t>シシュツ</t>
    </rPh>
    <phoneticPr fontId="18"/>
  </si>
  <si>
    <t>補助基準額(４)</t>
    <rPh sb="0" eb="2">
      <t>ホジョ</t>
    </rPh>
    <rPh sb="2" eb="4">
      <t>キジュン</t>
    </rPh>
    <rPh sb="4" eb="5">
      <t>ガク</t>
    </rPh>
    <phoneticPr fontId="8"/>
  </si>
  <si>
    <t>補助金申請額
※(３)と(４)を比較して少ないほうの額</t>
    <rPh sb="0" eb="2">
      <t>ホジョ</t>
    </rPh>
    <rPh sb="2" eb="3">
      <t>キン</t>
    </rPh>
    <rPh sb="3" eb="6">
      <t>シンセイガク</t>
    </rPh>
    <rPh sb="5" eb="6">
      <t>ガク</t>
    </rPh>
    <rPh sb="16" eb="18">
      <t>ヒカク</t>
    </rPh>
    <rPh sb="20" eb="21">
      <t>スク</t>
    </rPh>
    <rPh sb="26" eb="27">
      <t>ガク</t>
    </rPh>
    <phoneticPr fontId="8"/>
  </si>
  <si>
    <t>←おでかけひろば事業運営費補助金交付申請書へはこちらの金額が転記されます。</t>
    <phoneticPr fontId="8"/>
  </si>
  <si>
    <t>実施月数</t>
    <rPh sb="0" eb="2">
      <t>ジッシ</t>
    </rPh>
    <rPh sb="2" eb="3">
      <t>ツキ</t>
    </rPh>
    <rPh sb="3" eb="4">
      <t>スウ</t>
    </rPh>
    <phoneticPr fontId="8"/>
  </si>
  <si>
    <t>基本事業</t>
    <rPh sb="0" eb="4">
      <t>キホンジギョウ</t>
    </rPh>
    <phoneticPr fontId="8"/>
  </si>
  <si>
    <t>休日育児</t>
    <rPh sb="0" eb="4">
      <t>キュウジツイクジ</t>
    </rPh>
    <phoneticPr fontId="8"/>
  </si>
  <si>
    <t>出張ひろば</t>
    <rPh sb="0" eb="2">
      <t>シュッチョウ</t>
    </rPh>
    <phoneticPr fontId="8"/>
  </si>
  <si>
    <t>専門職相談</t>
    <rPh sb="0" eb="2">
      <t>センモン</t>
    </rPh>
    <rPh sb="2" eb="3">
      <t>ショク</t>
    </rPh>
    <rPh sb="3" eb="5">
      <t>ソウダン</t>
    </rPh>
    <phoneticPr fontId="8"/>
  </si>
  <si>
    <t>レスパイト</t>
    <phoneticPr fontId="8"/>
  </si>
  <si>
    <t>区の施設</t>
    <rPh sb="0" eb="1">
      <t>ク</t>
    </rPh>
    <rPh sb="2" eb="4">
      <t>シセツ</t>
    </rPh>
    <phoneticPr fontId="8"/>
  </si>
  <si>
    <t>地域子育て
相談機関</t>
    <rPh sb="0" eb="4">
      <t>チイキコソダ</t>
    </rPh>
    <rPh sb="6" eb="10">
      <t>ソウダンキカン</t>
    </rPh>
    <phoneticPr fontId="8"/>
  </si>
  <si>
    <t>ほっと・ワーク加算</t>
    <rPh sb="7" eb="9">
      <t>カサン</t>
    </rPh>
    <phoneticPr fontId="8"/>
  </si>
  <si>
    <t>個室型</t>
    <rPh sb="0" eb="3">
      <t>コシツガタ</t>
    </rPh>
    <phoneticPr fontId="8"/>
  </si>
  <si>
    <t>ひろば型</t>
    <rPh sb="3" eb="4">
      <t>ガタ</t>
    </rPh>
    <phoneticPr fontId="8"/>
  </si>
  <si>
    <t>閉室日活用型</t>
    <rPh sb="0" eb="2">
      <t>ヘイシツ</t>
    </rPh>
    <rPh sb="2" eb="3">
      <t>ビ</t>
    </rPh>
    <rPh sb="3" eb="5">
      <t>カツヨウ</t>
    </rPh>
    <rPh sb="5" eb="6">
      <t>ガタ</t>
    </rPh>
    <phoneticPr fontId="8"/>
  </si>
  <si>
    <t>３～４日型</t>
    <phoneticPr fontId="8"/>
  </si>
  <si>
    <t>５日型</t>
    <phoneticPr fontId="8"/>
  </si>
  <si>
    <t>６～７日型</t>
    <phoneticPr fontId="8"/>
  </si>
  <si>
    <t>３－４日</t>
    <rPh sb="3" eb="4">
      <t>ニチ</t>
    </rPh>
    <phoneticPr fontId="8"/>
  </si>
  <si>
    <t>５日型</t>
    <rPh sb="1" eb="2">
      <t>ニチ</t>
    </rPh>
    <rPh sb="2" eb="3">
      <t>カタ</t>
    </rPh>
    <phoneticPr fontId="8"/>
  </si>
  <si>
    <t>６－７日</t>
    <rPh sb="3" eb="4">
      <t>ニチ</t>
    </rPh>
    <phoneticPr fontId="8"/>
  </si>
  <si>
    <t>3～4日実施</t>
    <rPh sb="3" eb="4">
      <t>ニチ</t>
    </rPh>
    <rPh sb="4" eb="6">
      <t>ジッシ</t>
    </rPh>
    <phoneticPr fontId="8"/>
  </si>
  <si>
    <t>5日実施</t>
    <rPh sb="1" eb="2">
      <t>ニチ</t>
    </rPh>
    <rPh sb="2" eb="4">
      <t>ジッシ</t>
    </rPh>
    <phoneticPr fontId="8"/>
  </si>
  <si>
    <t>6～7日実施</t>
    <rPh sb="3" eb="4">
      <t>ニチ</t>
    </rPh>
    <rPh sb="4" eb="6">
      <t>ジッシ</t>
    </rPh>
    <phoneticPr fontId="8"/>
  </si>
  <si>
    <t>職員無し</t>
    <rPh sb="0" eb="2">
      <t>ショクイン</t>
    </rPh>
    <rPh sb="2" eb="3">
      <t>ナ</t>
    </rPh>
    <phoneticPr fontId="8"/>
  </si>
  <si>
    <t>閉室日のみ3日型</t>
    <rPh sb="0" eb="3">
      <t>ヘイシツビ</t>
    </rPh>
    <rPh sb="6" eb="8">
      <t>ニチカタ</t>
    </rPh>
    <phoneticPr fontId="8"/>
  </si>
  <si>
    <t>閉室日のみ4日型</t>
    <rPh sb="0" eb="3">
      <t>ヘイシツビ</t>
    </rPh>
    <rPh sb="6" eb="8">
      <t>ニチカタ</t>
    </rPh>
    <phoneticPr fontId="8"/>
  </si>
  <si>
    <t>個室型併用</t>
    <rPh sb="0" eb="3">
      <t>コシツガタ</t>
    </rPh>
    <rPh sb="3" eb="5">
      <t>ヘイヨウ</t>
    </rPh>
    <phoneticPr fontId="8"/>
  </si>
  <si>
    <t>ひろば型併用</t>
    <rPh sb="3" eb="4">
      <t>ガタ</t>
    </rPh>
    <rPh sb="4" eb="6">
      <t>ヘイヨウ</t>
    </rPh>
    <phoneticPr fontId="8"/>
  </si>
  <si>
    <t>特別支援対応</t>
    <rPh sb="0" eb="4">
      <t>トクベツシエン</t>
    </rPh>
    <rPh sb="4" eb="6">
      <t>タイオウ</t>
    </rPh>
    <phoneticPr fontId="8"/>
  </si>
  <si>
    <t>施設管理番号</t>
    <rPh sb="0" eb="2">
      <t>シセツ</t>
    </rPh>
    <rPh sb="2" eb="4">
      <t>カンリ</t>
    </rPh>
    <rPh sb="4" eb="6">
      <t>バンゴウ</t>
    </rPh>
    <phoneticPr fontId="8"/>
  </si>
  <si>
    <t>事業実施形態</t>
    <rPh sb="0" eb="2">
      <t>ジギョウ</t>
    </rPh>
    <rPh sb="2" eb="4">
      <t>ジッシ</t>
    </rPh>
    <rPh sb="4" eb="6">
      <t>ケイタイ</t>
    </rPh>
    <phoneticPr fontId="8"/>
  </si>
  <si>
    <t>対象児童</t>
    <rPh sb="0" eb="2">
      <t>タイショウ</t>
    </rPh>
    <rPh sb="2" eb="4">
      <t>ジドウ</t>
    </rPh>
    <phoneticPr fontId="8"/>
  </si>
  <si>
    <t>利用定員</t>
    <rPh sb="0" eb="2">
      <t>リヨウ</t>
    </rPh>
    <rPh sb="2" eb="4">
      <t>テイイン</t>
    </rPh>
    <phoneticPr fontId="8"/>
  </si>
  <si>
    <t>種別（戸建てなど）</t>
    <rPh sb="0" eb="2">
      <t>シュベツ</t>
    </rPh>
    <rPh sb="3" eb="5">
      <t>コダ</t>
    </rPh>
    <phoneticPr fontId="8"/>
  </si>
  <si>
    <t>規模（何階建）</t>
    <rPh sb="0" eb="2">
      <t>キボ</t>
    </rPh>
    <rPh sb="3" eb="6">
      <t>ナンカイダ</t>
    </rPh>
    <phoneticPr fontId="8"/>
  </si>
  <si>
    <t>階数</t>
    <rPh sb="0" eb="2">
      <t>カイスウ</t>
    </rPh>
    <phoneticPr fontId="8"/>
  </si>
  <si>
    <t>室数</t>
    <rPh sb="0" eb="1">
      <t>シツ</t>
    </rPh>
    <rPh sb="1" eb="2">
      <t>スウ</t>
    </rPh>
    <phoneticPr fontId="8"/>
  </si>
  <si>
    <t>専用スペース広さ</t>
    <rPh sb="0" eb="2">
      <t>センヨウ</t>
    </rPh>
    <rPh sb="6" eb="7">
      <t>ヒロ</t>
    </rPh>
    <phoneticPr fontId="8"/>
  </si>
  <si>
    <t>手洗い</t>
    <rPh sb="0" eb="2">
      <t>テアラ</t>
    </rPh>
    <phoneticPr fontId="8"/>
  </si>
  <si>
    <t>平成26年7月1日</t>
    <rPh sb="0" eb="2">
      <t>ヘイセイ</t>
    </rPh>
    <rPh sb="4" eb="5">
      <t>ネン</t>
    </rPh>
    <rPh sb="6" eb="7">
      <t>ガツ</t>
    </rPh>
    <rPh sb="8" eb="9">
      <t>ニチ</t>
    </rPh>
    <phoneticPr fontId="8"/>
  </si>
  <si>
    <t>おでかけひろば活用型</t>
    <rPh sb="7" eb="10">
      <t>カツヨウガタ</t>
    </rPh>
    <phoneticPr fontId="8"/>
  </si>
  <si>
    <t>0歳4か月～2歳</t>
    <rPh sb="1" eb="2">
      <t>サイ</t>
    </rPh>
    <rPh sb="4" eb="5">
      <t>ゲツ</t>
    </rPh>
    <rPh sb="7" eb="8">
      <t>サイ</t>
    </rPh>
    <phoneticPr fontId="8"/>
  </si>
  <si>
    <t>2名</t>
    <rPh sb="1" eb="2">
      <t>メイ</t>
    </rPh>
    <phoneticPr fontId="8"/>
  </si>
  <si>
    <t>一戸建</t>
    <rPh sb="0" eb="2">
      <t>イッコ</t>
    </rPh>
    <rPh sb="2" eb="3">
      <t>ダ</t>
    </rPh>
    <phoneticPr fontId="8"/>
  </si>
  <si>
    <t>2階建</t>
    <rPh sb="1" eb="3">
      <t>カイダ</t>
    </rPh>
    <phoneticPr fontId="8"/>
  </si>
  <si>
    <t>1階</t>
    <rPh sb="1" eb="2">
      <t>カイ</t>
    </rPh>
    <phoneticPr fontId="8"/>
  </si>
  <si>
    <t>2室</t>
    <rPh sb="1" eb="2">
      <t>シツ</t>
    </rPh>
    <phoneticPr fontId="8"/>
  </si>
  <si>
    <t>全体：40.72㎡</t>
    <rPh sb="0" eb="2">
      <t>ゼンタイ</t>
    </rPh>
    <phoneticPr fontId="8"/>
  </si>
  <si>
    <t>保育室：11.39㎡
ほふく室は保育室と同室</t>
    <phoneticPr fontId="8"/>
  </si>
  <si>
    <t>平成26年6月18日</t>
    <rPh sb="0" eb="2">
      <t>ヘイセイ</t>
    </rPh>
    <rPh sb="4" eb="5">
      <t>ネン</t>
    </rPh>
    <rPh sb="6" eb="7">
      <t>ガツ</t>
    </rPh>
    <rPh sb="9" eb="10">
      <t>ニチ</t>
    </rPh>
    <phoneticPr fontId="8"/>
  </si>
  <si>
    <t>0歳4か月～3歳</t>
    <rPh sb="1" eb="2">
      <t>サイ</t>
    </rPh>
    <rPh sb="4" eb="5">
      <t>ゲツ</t>
    </rPh>
    <rPh sb="7" eb="8">
      <t>サイ</t>
    </rPh>
    <phoneticPr fontId="8"/>
  </si>
  <si>
    <t>3名</t>
    <rPh sb="1" eb="2">
      <t>メイ</t>
    </rPh>
    <phoneticPr fontId="8"/>
  </si>
  <si>
    <t>1室</t>
    <rPh sb="1" eb="2">
      <t>シツ</t>
    </rPh>
    <phoneticPr fontId="8"/>
  </si>
  <si>
    <t>全体：40.36㎡</t>
    <phoneticPr fontId="8"/>
  </si>
  <si>
    <t>保育室：12㎡
乳児室又はほふく室：12㎡</t>
    <phoneticPr fontId="8"/>
  </si>
  <si>
    <t>世田谷区南烏山2-30-11 
1階キッズスペース</t>
    <rPh sb="0" eb="4">
      <t>セタガヤク</t>
    </rPh>
    <rPh sb="4" eb="7">
      <t>ミナミカラスヤマ</t>
    </rPh>
    <rPh sb="17" eb="18">
      <t>カイ</t>
    </rPh>
    <phoneticPr fontId="0"/>
  </si>
  <si>
    <t>平成26年5月1日</t>
    <rPh sb="0" eb="2">
      <t>ヘイセイ</t>
    </rPh>
    <rPh sb="4" eb="5">
      <t>ネン</t>
    </rPh>
    <rPh sb="6" eb="7">
      <t>ガツ</t>
    </rPh>
    <rPh sb="8" eb="9">
      <t>ニチ</t>
    </rPh>
    <phoneticPr fontId="0"/>
  </si>
  <si>
    <t>おでかけひろば活用型</t>
    <rPh sb="7" eb="10">
      <t>カツヨウガタ</t>
    </rPh>
    <phoneticPr fontId="0"/>
  </si>
  <si>
    <t>0歳4か月～3歳（未就園児）</t>
    <rPh sb="1" eb="2">
      <t>サイ</t>
    </rPh>
    <rPh sb="4" eb="5">
      <t>ゲツ</t>
    </rPh>
    <rPh sb="7" eb="8">
      <t>サイ</t>
    </rPh>
    <rPh sb="9" eb="13">
      <t>ミシュウエンジ</t>
    </rPh>
    <phoneticPr fontId="0"/>
  </si>
  <si>
    <t>2名</t>
    <rPh sb="1" eb="2">
      <t>メイ</t>
    </rPh>
    <phoneticPr fontId="0"/>
  </si>
  <si>
    <t>アパート・マンション</t>
  </si>
  <si>
    <t>3階建以上</t>
    <rPh sb="1" eb="3">
      <t>カイダ</t>
    </rPh>
    <rPh sb="3" eb="5">
      <t>イジョウ</t>
    </rPh>
    <phoneticPr fontId="0"/>
  </si>
  <si>
    <t>1階</t>
    <rPh sb="1" eb="2">
      <t>カイ</t>
    </rPh>
    <phoneticPr fontId="0"/>
  </si>
  <si>
    <t>1室</t>
    <rPh sb="1" eb="2">
      <t>シツ</t>
    </rPh>
    <phoneticPr fontId="0"/>
  </si>
  <si>
    <t>全体：76.16㎡</t>
    <rPh sb="0" eb="2">
      <t>ゼンタイ</t>
    </rPh>
    <phoneticPr fontId="0"/>
  </si>
  <si>
    <t>保育室：6.6㎡</t>
    <rPh sb="0" eb="2">
      <t>ホイク</t>
    </rPh>
    <rPh sb="2" eb="3">
      <t>シツ</t>
    </rPh>
    <phoneticPr fontId="0"/>
  </si>
  <si>
    <t>平成27年10月1日</t>
    <rPh sb="0" eb="2">
      <t>ヘイセイ</t>
    </rPh>
    <rPh sb="4" eb="5">
      <t>ネン</t>
    </rPh>
    <rPh sb="7" eb="8">
      <t>ガツ</t>
    </rPh>
    <rPh sb="9" eb="10">
      <t>ニチ</t>
    </rPh>
    <phoneticPr fontId="8"/>
  </si>
  <si>
    <t>0歳6か月～3歳（未就園児）</t>
    <rPh sb="1" eb="2">
      <t>サイ</t>
    </rPh>
    <rPh sb="4" eb="5">
      <t>ゲツ</t>
    </rPh>
    <rPh sb="7" eb="8">
      <t>サイ</t>
    </rPh>
    <rPh sb="9" eb="13">
      <t>ミシュウエンジ</t>
    </rPh>
    <phoneticPr fontId="8"/>
  </si>
  <si>
    <t>3階建以上</t>
    <rPh sb="1" eb="3">
      <t>カイダ</t>
    </rPh>
    <rPh sb="3" eb="5">
      <t>イジョウ</t>
    </rPh>
    <phoneticPr fontId="8"/>
  </si>
  <si>
    <t>2階</t>
    <rPh sb="1" eb="2">
      <t>カイ</t>
    </rPh>
    <phoneticPr fontId="8"/>
  </si>
  <si>
    <t>全体：72.26㎡</t>
    <rPh sb="0" eb="2">
      <t>ゼンタイ</t>
    </rPh>
    <phoneticPr fontId="8"/>
  </si>
  <si>
    <t>保育室：6.6㎡</t>
    <rPh sb="0" eb="3">
      <t>ホイクシツ</t>
    </rPh>
    <phoneticPr fontId="8"/>
  </si>
  <si>
    <t>0歳4か月～未就園児（3歳児）</t>
    <rPh sb="1" eb="2">
      <t>サイ</t>
    </rPh>
    <rPh sb="4" eb="5">
      <t>ゲツ</t>
    </rPh>
    <rPh sb="6" eb="10">
      <t>ミシュウエンジ</t>
    </rPh>
    <rPh sb="12" eb="14">
      <t>サイジ</t>
    </rPh>
    <phoneticPr fontId="8"/>
  </si>
  <si>
    <t>全体：67.5㎡</t>
    <rPh sb="0" eb="2">
      <t>ゼンタイ</t>
    </rPh>
    <phoneticPr fontId="8"/>
  </si>
  <si>
    <t>平成29年12月4日</t>
    <rPh sb="0" eb="2">
      <t>ヘイセイ</t>
    </rPh>
    <rPh sb="4" eb="5">
      <t>ネン</t>
    </rPh>
    <rPh sb="7" eb="8">
      <t>ガツ</t>
    </rPh>
    <rPh sb="9" eb="10">
      <t>ニチ</t>
    </rPh>
    <phoneticPr fontId="0"/>
  </si>
  <si>
    <t>0歳6か月～３歳</t>
    <rPh sb="1" eb="2">
      <t>サイ</t>
    </rPh>
    <rPh sb="4" eb="5">
      <t>ゲツ</t>
    </rPh>
    <rPh sb="7" eb="8">
      <t>サイ</t>
    </rPh>
    <phoneticPr fontId="0"/>
  </si>
  <si>
    <t>一戸建</t>
    <rPh sb="0" eb="2">
      <t>イッコ</t>
    </rPh>
    <rPh sb="2" eb="3">
      <t>ダ</t>
    </rPh>
    <phoneticPr fontId="0"/>
  </si>
  <si>
    <t>2階建</t>
    <rPh sb="1" eb="3">
      <t>カイダ</t>
    </rPh>
    <phoneticPr fontId="0"/>
  </si>
  <si>
    <t>2室</t>
    <rPh sb="1" eb="2">
      <t>シツ</t>
    </rPh>
    <phoneticPr fontId="0"/>
  </si>
  <si>
    <t>全体：48㎡</t>
  </si>
  <si>
    <t>保育室：7㎡</t>
    <rPh sb="0" eb="2">
      <t>ホイク</t>
    </rPh>
    <rPh sb="2" eb="3">
      <t>シツ</t>
    </rPh>
    <phoneticPr fontId="0"/>
  </si>
  <si>
    <t>平成30年4月9日</t>
    <rPh sb="0" eb="2">
      <t>ヘイセイ</t>
    </rPh>
    <rPh sb="4" eb="5">
      <t>ネン</t>
    </rPh>
    <rPh sb="6" eb="7">
      <t>ガツ</t>
    </rPh>
    <rPh sb="8" eb="9">
      <t>ニチ</t>
    </rPh>
    <phoneticPr fontId="8"/>
  </si>
  <si>
    <t>0歳6か月～2歳</t>
    <rPh sb="1" eb="2">
      <t>サイ</t>
    </rPh>
    <rPh sb="4" eb="5">
      <t>ゲツ</t>
    </rPh>
    <rPh sb="7" eb="8">
      <t>サイ</t>
    </rPh>
    <phoneticPr fontId="8"/>
  </si>
  <si>
    <t>アパート・マンション</t>
    <phoneticPr fontId="8"/>
  </si>
  <si>
    <t>平成29年10月1日</t>
    <rPh sb="0" eb="2">
      <t>ヘイセイ</t>
    </rPh>
    <rPh sb="4" eb="5">
      <t>ネン</t>
    </rPh>
    <rPh sb="7" eb="8">
      <t>ガツ</t>
    </rPh>
    <rPh sb="9" eb="10">
      <t>ニチ</t>
    </rPh>
    <phoneticPr fontId="8"/>
  </si>
  <si>
    <t>0歳4か月～3歳（未就園児）</t>
    <rPh sb="1" eb="2">
      <t>サイ</t>
    </rPh>
    <rPh sb="4" eb="5">
      <t>ゲツ</t>
    </rPh>
    <rPh sb="7" eb="8">
      <t>サイ</t>
    </rPh>
    <rPh sb="9" eb="13">
      <t>ミシュウエンジ</t>
    </rPh>
    <phoneticPr fontId="8"/>
  </si>
  <si>
    <t>3室</t>
    <rPh sb="1" eb="2">
      <t>シツ</t>
    </rPh>
    <phoneticPr fontId="8"/>
  </si>
  <si>
    <t>全体：32.21㎡</t>
    <rPh sb="0" eb="2">
      <t>ゼンタイ</t>
    </rPh>
    <phoneticPr fontId="8"/>
  </si>
  <si>
    <t>保育室：12.39㎡
乳児室またはほふく室：12.39㎡</t>
    <rPh sb="0" eb="3">
      <t>ホイクシツ</t>
    </rPh>
    <rPh sb="11" eb="13">
      <t>ニュウジ</t>
    </rPh>
    <rPh sb="13" eb="14">
      <t>シツ</t>
    </rPh>
    <rPh sb="20" eb="21">
      <t>シツ</t>
    </rPh>
    <phoneticPr fontId="8"/>
  </si>
  <si>
    <t>平成30年9月1日</t>
    <rPh sb="0" eb="2">
      <t>ヘイセイ</t>
    </rPh>
    <rPh sb="4" eb="5">
      <t>ネン</t>
    </rPh>
    <rPh sb="6" eb="7">
      <t>ガツ</t>
    </rPh>
    <rPh sb="8" eb="9">
      <t>ニチ</t>
    </rPh>
    <phoneticPr fontId="8"/>
  </si>
  <si>
    <t>0歳4か月～2歳11か月</t>
    <rPh sb="1" eb="2">
      <t>サイ</t>
    </rPh>
    <rPh sb="4" eb="5">
      <t>ゲツ</t>
    </rPh>
    <rPh sb="7" eb="8">
      <t>サイ</t>
    </rPh>
    <rPh sb="11" eb="12">
      <t>ゲツ</t>
    </rPh>
    <phoneticPr fontId="8"/>
  </si>
  <si>
    <t>全体：49.95㎡</t>
    <rPh sb="0" eb="2">
      <t>ゼンタイ</t>
    </rPh>
    <phoneticPr fontId="8"/>
  </si>
  <si>
    <t>保育室：24.28㎡
乳児室またはほふく室：6.6㎡</t>
    <rPh sb="0" eb="3">
      <t>ホイクシツ</t>
    </rPh>
    <rPh sb="11" eb="13">
      <t>ニュウジ</t>
    </rPh>
    <rPh sb="13" eb="14">
      <t>シツ</t>
    </rPh>
    <rPh sb="20" eb="21">
      <t>シツ</t>
    </rPh>
    <phoneticPr fontId="8"/>
  </si>
  <si>
    <t>平成30年6月1日</t>
    <rPh sb="0" eb="2">
      <t>ヘイセイ</t>
    </rPh>
    <rPh sb="4" eb="5">
      <t>ネン</t>
    </rPh>
    <rPh sb="6" eb="7">
      <t>ガツ</t>
    </rPh>
    <rPh sb="8" eb="9">
      <t>ニチ</t>
    </rPh>
    <phoneticPr fontId="0"/>
  </si>
  <si>
    <t>0歳4か月～3歳</t>
    <rPh sb="1" eb="2">
      <t>サイ</t>
    </rPh>
    <rPh sb="4" eb="5">
      <t>ゲツ</t>
    </rPh>
    <rPh sb="7" eb="8">
      <t>サイ</t>
    </rPh>
    <phoneticPr fontId="0"/>
  </si>
  <si>
    <t>全体：27.07㎡</t>
    <rPh sb="0" eb="2">
      <t>ゼンタイ</t>
    </rPh>
    <phoneticPr fontId="0"/>
  </si>
  <si>
    <t>令和元年7月1日</t>
    <rPh sb="0" eb="2">
      <t>レイワ</t>
    </rPh>
    <rPh sb="2" eb="4">
      <t>ガンネン</t>
    </rPh>
    <rPh sb="5" eb="6">
      <t>ガツ</t>
    </rPh>
    <rPh sb="7" eb="8">
      <t>ニチ</t>
    </rPh>
    <phoneticPr fontId="8"/>
  </si>
  <si>
    <t>0歳4か月～5歳</t>
    <rPh sb="1" eb="2">
      <t>サイ</t>
    </rPh>
    <rPh sb="4" eb="5">
      <t>ゲツ</t>
    </rPh>
    <rPh sb="7" eb="8">
      <t>サイ</t>
    </rPh>
    <phoneticPr fontId="8"/>
  </si>
  <si>
    <t>全体：154.37㎡</t>
    <rPh sb="0" eb="2">
      <t>ゼンタイ</t>
    </rPh>
    <phoneticPr fontId="8"/>
  </si>
  <si>
    <t>保育室：10.24㎡
ほふく室は保育室と同室</t>
    <phoneticPr fontId="8"/>
  </si>
  <si>
    <t>3室</t>
    <rPh sb="1" eb="2">
      <t>シツ</t>
    </rPh>
    <phoneticPr fontId="0"/>
  </si>
  <si>
    <t>全体：48㎡</t>
    <rPh sb="0" eb="2">
      <t>ゼンタイ</t>
    </rPh>
    <phoneticPr fontId="0"/>
  </si>
  <si>
    <t>Z5A3B8</t>
    <phoneticPr fontId="8"/>
  </si>
  <si>
    <t>社会福祉法人つながりの会</t>
    <rPh sb="0" eb="2">
      <t>シャカイ</t>
    </rPh>
    <rPh sb="2" eb="4">
      <t>フクシ</t>
    </rPh>
    <rPh sb="4" eb="6">
      <t>ホウジン</t>
    </rPh>
    <rPh sb="11" eb="12">
      <t>カイ</t>
    </rPh>
    <phoneticPr fontId="8"/>
  </si>
  <si>
    <t>平成19年9月1日</t>
    <rPh sb="0" eb="2">
      <t>ヘイセイ</t>
    </rPh>
    <rPh sb="4" eb="5">
      <t>ネン</t>
    </rPh>
    <rPh sb="6" eb="7">
      <t>ガツ</t>
    </rPh>
    <rPh sb="8" eb="9">
      <t>ニチ</t>
    </rPh>
    <phoneticPr fontId="8"/>
  </si>
  <si>
    <t>一般型</t>
    <rPh sb="0" eb="2">
      <t>イッパン</t>
    </rPh>
    <rPh sb="2" eb="3">
      <t>カタ</t>
    </rPh>
    <phoneticPr fontId="8"/>
  </si>
  <si>
    <t>9：00～17：00</t>
    <phoneticPr fontId="8"/>
  </si>
  <si>
    <t>8時間</t>
    <rPh sb="1" eb="3">
      <t>ジカン</t>
    </rPh>
    <phoneticPr fontId="8"/>
  </si>
  <si>
    <t>0歳4か月～就学前</t>
    <rPh sb="1" eb="2">
      <t>サイ</t>
    </rPh>
    <rPh sb="4" eb="5">
      <t>ゲツ</t>
    </rPh>
    <rPh sb="6" eb="9">
      <t>シュウガクマエ</t>
    </rPh>
    <phoneticPr fontId="8"/>
  </si>
  <si>
    <t>全体：30㎡</t>
    <rPh sb="0" eb="2">
      <t>ゼンタイ</t>
    </rPh>
    <phoneticPr fontId="8"/>
  </si>
  <si>
    <t>C7D1E6</t>
  </si>
  <si>
    <t>オリービア保育園ほっとステイぽっぽ</t>
    <rPh sb="5" eb="8">
      <t>ホイクエン</t>
    </rPh>
    <phoneticPr fontId="8"/>
  </si>
  <si>
    <t>社会福祉法人　東京育成園</t>
    <rPh sb="0" eb="2">
      <t>シャカイ</t>
    </rPh>
    <rPh sb="2" eb="4">
      <t>フクシ</t>
    </rPh>
    <rPh sb="4" eb="6">
      <t>ホウジン</t>
    </rPh>
    <rPh sb="7" eb="9">
      <t>トウキョウ</t>
    </rPh>
    <rPh sb="9" eb="11">
      <t>イクセイ</t>
    </rPh>
    <rPh sb="11" eb="12">
      <t>エン</t>
    </rPh>
    <phoneticPr fontId="8"/>
  </si>
  <si>
    <t>世田谷区上馬4-12-3</t>
    <rPh sb="0" eb="3">
      <t>セタガヤ</t>
    </rPh>
    <rPh sb="3" eb="4">
      <t>ク</t>
    </rPh>
    <rPh sb="4" eb="6">
      <t>カミウマ</t>
    </rPh>
    <phoneticPr fontId="8"/>
  </si>
  <si>
    <t>03-5431-5536</t>
    <phoneticPr fontId="8"/>
  </si>
  <si>
    <t>平成28年4月20日</t>
    <rPh sb="0" eb="2">
      <t>ヘイセイ</t>
    </rPh>
    <rPh sb="4" eb="5">
      <t>ネン</t>
    </rPh>
    <rPh sb="6" eb="7">
      <t>ガツ</t>
    </rPh>
    <rPh sb="9" eb="10">
      <t>ニチ</t>
    </rPh>
    <phoneticPr fontId="8"/>
  </si>
  <si>
    <t>10：00～17：00</t>
    <phoneticPr fontId="8"/>
  </si>
  <si>
    <t>7時間</t>
    <rPh sb="1" eb="3">
      <t>ジカン</t>
    </rPh>
    <phoneticPr fontId="8"/>
  </si>
  <si>
    <t>1歳～就学前</t>
    <rPh sb="1" eb="2">
      <t>サイ</t>
    </rPh>
    <rPh sb="3" eb="6">
      <t>シュウガクマエ</t>
    </rPh>
    <phoneticPr fontId="8"/>
  </si>
  <si>
    <t>7名</t>
    <rPh sb="1" eb="2">
      <t>メイ</t>
    </rPh>
    <phoneticPr fontId="8"/>
  </si>
  <si>
    <t>3階</t>
    <rPh sb="1" eb="2">
      <t>カイ</t>
    </rPh>
    <phoneticPr fontId="8"/>
  </si>
  <si>
    <t>全体：37.05㎡</t>
    <rPh sb="0" eb="2">
      <t>ゼンタイ</t>
    </rPh>
    <phoneticPr fontId="8"/>
  </si>
  <si>
    <t>保育室：37.05㎡</t>
    <rPh sb="0" eb="2">
      <t>ホイク</t>
    </rPh>
    <rPh sb="2" eb="3">
      <t>シツ</t>
    </rPh>
    <phoneticPr fontId="8"/>
  </si>
  <si>
    <t>なし</t>
    <phoneticPr fontId="8"/>
  </si>
  <si>
    <t>W6X1Y9</t>
  </si>
  <si>
    <t>ほっとステイ　カムパネルラ経堂</t>
    <rPh sb="13" eb="15">
      <t>キョウドウ</t>
    </rPh>
    <phoneticPr fontId="8"/>
  </si>
  <si>
    <t>特定非営利活動法人フローレンス</t>
    <rPh sb="0" eb="9">
      <t>トクテイヒエイリカツドウホウジン</t>
    </rPh>
    <phoneticPr fontId="8"/>
  </si>
  <si>
    <t>世田谷区宮坂3-15-15　子ども・子育て総合センター２階</t>
    <rPh sb="0" eb="4">
      <t>セタガヤク</t>
    </rPh>
    <rPh sb="4" eb="6">
      <t>ミヤサカ</t>
    </rPh>
    <rPh sb="14" eb="15">
      <t>コ</t>
    </rPh>
    <rPh sb="18" eb="20">
      <t>コソダ</t>
    </rPh>
    <rPh sb="21" eb="23">
      <t>ソウゴウ</t>
    </rPh>
    <rPh sb="28" eb="29">
      <t>カイ</t>
    </rPh>
    <phoneticPr fontId="8"/>
  </si>
  <si>
    <t>03-6413-5612</t>
    <phoneticPr fontId="8"/>
  </si>
  <si>
    <t>平成29年1月4日</t>
    <rPh sb="0" eb="2">
      <t>ヘイセイ</t>
    </rPh>
    <rPh sb="4" eb="5">
      <t>ネン</t>
    </rPh>
    <rPh sb="6" eb="7">
      <t>ガツ</t>
    </rPh>
    <rPh sb="8" eb="9">
      <t>ニチ</t>
    </rPh>
    <phoneticPr fontId="8"/>
  </si>
  <si>
    <t>全体：291㎡</t>
    <rPh sb="0" eb="2">
      <t>ゼンタイ</t>
    </rPh>
    <phoneticPr fontId="8"/>
  </si>
  <si>
    <t>保育室：43.01㎡</t>
    <rPh sb="0" eb="2">
      <t>ホイク</t>
    </rPh>
    <rPh sb="2" eb="3">
      <t>シツ</t>
    </rPh>
    <phoneticPr fontId="8"/>
  </si>
  <si>
    <t>ほっとステイCIRCUS</t>
    <phoneticPr fontId="8"/>
  </si>
  <si>
    <t>社会福祉法人和光会</t>
    <rPh sb="0" eb="2">
      <t>シャカイ</t>
    </rPh>
    <rPh sb="2" eb="4">
      <t>フクシ</t>
    </rPh>
    <rPh sb="4" eb="6">
      <t>ホウジン</t>
    </rPh>
    <rPh sb="6" eb="8">
      <t>ワコウ</t>
    </rPh>
    <rPh sb="8" eb="9">
      <t>カイ</t>
    </rPh>
    <phoneticPr fontId="8"/>
  </si>
  <si>
    <t>令和2年6月29日</t>
    <rPh sb="0" eb="2">
      <t>レイワ</t>
    </rPh>
    <rPh sb="3" eb="4">
      <t>ネン</t>
    </rPh>
    <rPh sb="5" eb="6">
      <t>ガツ</t>
    </rPh>
    <rPh sb="8" eb="9">
      <t>ニチ</t>
    </rPh>
    <phoneticPr fontId="8"/>
  </si>
  <si>
    <t>9：30～15：30</t>
  </si>
  <si>
    <t>6時間</t>
    <rPh sb="1" eb="3">
      <t>ジカン</t>
    </rPh>
    <phoneticPr fontId="8"/>
  </si>
  <si>
    <t>0歳4か月～就学前</t>
    <rPh sb="1" eb="2">
      <t>サイ</t>
    </rPh>
    <rPh sb="4" eb="5">
      <t>ゲツ</t>
    </rPh>
    <rPh sb="6" eb="9">
      <t>シュウガクマエ</t>
    </rPh>
    <phoneticPr fontId="0"/>
  </si>
  <si>
    <t>全体：29.54㎡</t>
    <rPh sb="0" eb="2">
      <t>ゼンタイ</t>
    </rPh>
    <phoneticPr fontId="8"/>
  </si>
  <si>
    <t>保育室：29.54㎡</t>
    <rPh sb="0" eb="2">
      <t>ホイク</t>
    </rPh>
    <rPh sb="2" eb="3">
      <t>シツ</t>
    </rPh>
    <phoneticPr fontId="8"/>
  </si>
  <si>
    <t>基準日</t>
    <rPh sb="0" eb="3">
      <t>キジュンビ</t>
    </rPh>
    <phoneticPr fontId="8"/>
  </si>
  <si>
    <t>現在</t>
    <rPh sb="0" eb="2">
      <t>ゲンザイ</t>
    </rPh>
    <phoneticPr fontId="8"/>
  </si>
  <si>
    <t>１－⑥</t>
    <phoneticPr fontId="8"/>
  </si>
  <si>
    <t>おでかけひろば構成員名簿</t>
    <phoneticPr fontId="18"/>
  </si>
  <si>
    <r>
      <t>※</t>
    </r>
    <r>
      <rPr>
        <b/>
        <u/>
        <sz val="9"/>
        <color theme="1"/>
        <rFont val="ＭＳ Ｐゴシック"/>
        <family val="3"/>
        <charset val="128"/>
      </rPr>
      <t>職員配置２名以上に含まれる人</t>
    </r>
    <r>
      <rPr>
        <sz val="9"/>
        <color theme="1"/>
        <rFont val="ＭＳ Ｐゴシック"/>
        <family val="3"/>
        <charset val="128"/>
      </rPr>
      <t>のみ記載してください。</t>
    </r>
    <phoneticPr fontId="18"/>
  </si>
  <si>
    <t>←１－①を入力すると自動で記入されます。</t>
  </si>
  <si>
    <t>専任職員の状況</t>
  </si>
  <si>
    <t>通し番号</t>
    <rPh sb="0" eb="1">
      <t>トオ</t>
    </rPh>
    <rPh sb="2" eb="4">
      <t>バンゴウ</t>
    </rPh>
    <phoneticPr fontId="18"/>
  </si>
  <si>
    <t>資格証提出
確認欄</t>
    <rPh sb="0" eb="3">
      <t>シカクショウ</t>
    </rPh>
    <rPh sb="3" eb="5">
      <t>テイシュツ</t>
    </rPh>
    <rPh sb="6" eb="8">
      <t>カクニン</t>
    </rPh>
    <rPh sb="8" eb="9">
      <t>ラン</t>
    </rPh>
    <phoneticPr fontId="8"/>
  </si>
  <si>
    <t>区分
（責任者に○）</t>
    <rPh sb="0" eb="2">
      <t>クブン</t>
    </rPh>
    <rPh sb="4" eb="7">
      <t>セキニンシャ</t>
    </rPh>
    <phoneticPr fontId="18"/>
  </si>
  <si>
    <t>従事する事業</t>
    <rPh sb="0" eb="2">
      <t>ジュウジ</t>
    </rPh>
    <rPh sb="4" eb="6">
      <t>ジギョウ</t>
    </rPh>
    <phoneticPr fontId="8"/>
  </si>
  <si>
    <t>氏　名</t>
    <rPh sb="0" eb="1">
      <t>シ</t>
    </rPh>
    <rPh sb="2" eb="3">
      <t>メイ</t>
    </rPh>
    <phoneticPr fontId="18"/>
  </si>
  <si>
    <t>勤務形態</t>
    <rPh sb="0" eb="2">
      <t>キンム</t>
    </rPh>
    <rPh sb="2" eb="4">
      <t>ケイタイ</t>
    </rPh>
    <phoneticPr fontId="18"/>
  </si>
  <si>
    <t>職務内容</t>
    <rPh sb="0" eb="2">
      <t>ショクム</t>
    </rPh>
    <rPh sb="2" eb="4">
      <t>ナイヨウ</t>
    </rPh>
    <phoneticPr fontId="18"/>
  </si>
  <si>
    <t>主な資格</t>
    <rPh sb="0" eb="1">
      <t>オモ</t>
    </rPh>
    <rPh sb="2" eb="4">
      <t>シカク</t>
    </rPh>
    <phoneticPr fontId="18"/>
  </si>
  <si>
    <t>左欄資格
について
１年以上の
職務経験の有無</t>
    <rPh sb="0" eb="2">
      <t>サラン</t>
    </rPh>
    <rPh sb="11" eb="14">
      <t>ネンイジョウ</t>
    </rPh>
    <rPh sb="21" eb="23">
      <t>ウム</t>
    </rPh>
    <phoneticPr fontId="8"/>
  </si>
  <si>
    <t>勤務時間等
（月○日、１日○時間、
○：○～○：○）</t>
    <rPh sb="0" eb="2">
      <t>キンム</t>
    </rPh>
    <rPh sb="2" eb="5">
      <t>ジカントウ</t>
    </rPh>
    <rPh sb="7" eb="8">
      <t>ツキ</t>
    </rPh>
    <rPh sb="9" eb="10">
      <t>ニチ</t>
    </rPh>
    <rPh sb="12" eb="13">
      <t>ニチ</t>
    </rPh>
    <rPh sb="14" eb="16">
      <t>ジカン</t>
    </rPh>
    <phoneticPr fontId="18"/>
  </si>
  <si>
    <t>備考
兼務するひろば施設名
転入日・転出日等</t>
    <rPh sb="0" eb="2">
      <t>ビコウ</t>
    </rPh>
    <rPh sb="3" eb="5">
      <t>ケンム</t>
    </rPh>
    <rPh sb="10" eb="12">
      <t>シセツ</t>
    </rPh>
    <rPh sb="12" eb="13">
      <t>メイ</t>
    </rPh>
    <rPh sb="14" eb="17">
      <t>テンニュウビ</t>
    </rPh>
    <rPh sb="18" eb="21">
      <t>テンシュツビ</t>
    </rPh>
    <rPh sb="21" eb="22">
      <t>トウ</t>
    </rPh>
    <phoneticPr fontId="18"/>
  </si>
  <si>
    <t>勤務時間等</t>
    <rPh sb="0" eb="2">
      <t>キンム</t>
    </rPh>
    <rPh sb="2" eb="4">
      <t>ジカン</t>
    </rPh>
    <rPh sb="4" eb="5">
      <t>トウ</t>
    </rPh>
    <phoneticPr fontId="18"/>
  </si>
  <si>
    <t>休憩時間</t>
    <rPh sb="0" eb="2">
      <t>キュウケイ</t>
    </rPh>
    <rPh sb="2" eb="4">
      <t>ジカン</t>
    </rPh>
    <phoneticPr fontId="18"/>
  </si>
  <si>
    <t>1日あたり</t>
    <rPh sb="1" eb="2">
      <t>ニチ</t>
    </rPh>
    <phoneticPr fontId="18"/>
  </si>
  <si>
    <t>1か月あたり</t>
    <rPh sb="2" eb="3">
      <t>ゲツ</t>
    </rPh>
    <phoneticPr fontId="18"/>
  </si>
  <si>
    <t>管理用</t>
    <rPh sb="0" eb="3">
      <t>カンリヨウ</t>
    </rPh>
    <phoneticPr fontId="42"/>
  </si>
  <si>
    <t>ほっと
ワーク</t>
    <phoneticPr fontId="8"/>
  </si>
  <si>
    <t>レス
パイト</t>
    <phoneticPr fontId="8"/>
  </si>
  <si>
    <t>法人内
他ひろば</t>
    <rPh sb="0" eb="3">
      <t>ホウジンナイ</t>
    </rPh>
    <rPh sb="4" eb="5">
      <t>タ</t>
    </rPh>
    <phoneticPr fontId="8"/>
  </si>
  <si>
    <t>(記入例)</t>
    <rPh sb="1" eb="3">
      <t>キニュウ</t>
    </rPh>
    <rPh sb="3" eb="4">
      <t>レイ</t>
    </rPh>
    <phoneticPr fontId="18"/>
  </si>
  <si>
    <t>枚数</t>
    <rPh sb="0" eb="2">
      <t>マイスウ</t>
    </rPh>
    <phoneticPr fontId="8"/>
  </si>
  <si>
    <t>資格名</t>
    <rPh sb="0" eb="3">
      <t>シカクメイ</t>
    </rPh>
    <phoneticPr fontId="8"/>
  </si>
  <si>
    <t>○</t>
    <phoneticPr fontId="18"/>
  </si>
  <si>
    <t>〇</t>
  </si>
  <si>
    <t>東京　太郎</t>
    <rPh sb="0" eb="2">
      <t>トウキョウ</t>
    </rPh>
    <rPh sb="3" eb="5">
      <t>タロウ</t>
    </rPh>
    <phoneticPr fontId="18"/>
  </si>
  <si>
    <t>非常勤</t>
    <rPh sb="0" eb="3">
      <t>ヒジョウキン</t>
    </rPh>
    <phoneticPr fontId="18"/>
  </si>
  <si>
    <t>おでかけひろば責任者
おでかけひろばスタッフ</t>
    <rPh sb="7" eb="10">
      <t>セキニンシャ</t>
    </rPh>
    <phoneticPr fontId="18"/>
  </si>
  <si>
    <r>
      <t xml:space="preserve">保育士・研修修了
</t>
    </r>
    <r>
      <rPr>
        <b/>
        <sz val="10"/>
        <color rgb="FFFF0000"/>
        <rFont val="ＭＳ Ｐゴシック"/>
        <family val="3"/>
        <charset val="128"/>
      </rPr>
      <t>（選択）</t>
    </r>
    <rPh sb="0" eb="2">
      <t>ホイク</t>
    </rPh>
    <rPh sb="2" eb="3">
      <t>シ</t>
    </rPh>
    <rPh sb="4" eb="6">
      <t>ケンシュウ</t>
    </rPh>
    <rPh sb="6" eb="8">
      <t>シュウリョウ</t>
    </rPh>
    <rPh sb="10" eb="12">
      <t>センタク</t>
    </rPh>
    <phoneticPr fontId="18"/>
  </si>
  <si>
    <t>有</t>
    <phoneticPr fontId="18"/>
  </si>
  <si>
    <t>月２０ 日、１日７時間</t>
    <rPh sb="0" eb="1">
      <t>ツキ</t>
    </rPh>
    <rPh sb="4" eb="5">
      <t>ニチ</t>
    </rPh>
    <rPh sb="7" eb="8">
      <t>ニチ</t>
    </rPh>
    <rPh sb="9" eb="11">
      <t>ジカン</t>
    </rPh>
    <phoneticPr fontId="18"/>
  </si>
  <si>
    <t xml:space="preserve">おでかけひろば●●兼務
</t>
    <rPh sb="9" eb="11">
      <t>ケンム</t>
    </rPh>
    <phoneticPr fontId="18"/>
  </si>
  <si>
    <t>月</t>
    <rPh sb="0" eb="1">
      <t>ツキ</t>
    </rPh>
    <phoneticPr fontId="18"/>
  </si>
  <si>
    <t>日</t>
    <rPh sb="0" eb="1">
      <t>ニチ</t>
    </rPh>
    <phoneticPr fontId="18"/>
  </si>
  <si>
    <t>、</t>
    <phoneticPr fontId="18"/>
  </si>
  <si>
    <t>1日</t>
    <rPh sb="1" eb="2">
      <t>ニチ</t>
    </rPh>
    <phoneticPr fontId="18"/>
  </si>
  <si>
    <t>時間</t>
    <rPh sb="0" eb="2">
      <t>ジカン</t>
    </rPh>
    <phoneticPr fontId="18"/>
  </si>
  <si>
    <t>1日</t>
    <rPh sb="1" eb="2">
      <t>ニチ</t>
    </rPh>
    <phoneticPr fontId="42"/>
  </si>
  <si>
    <t>半日</t>
    <rPh sb="0" eb="2">
      <t>ハンニチ</t>
    </rPh>
    <phoneticPr fontId="42"/>
  </si>
  <si>
    <r>
      <t xml:space="preserve">その他
</t>
    </r>
    <r>
      <rPr>
        <b/>
        <sz val="10"/>
        <color rgb="FFFF0000"/>
        <rFont val="ＭＳ Ｐゴシック"/>
        <family val="3"/>
        <charset val="128"/>
      </rPr>
      <t>（自由記述）</t>
    </r>
    <rPh sb="2" eb="3">
      <t>タ</t>
    </rPh>
    <rPh sb="5" eb="9">
      <t>ジユウキジュツ</t>
    </rPh>
    <phoneticPr fontId="18"/>
  </si>
  <si>
    <t>経験年数　１２年</t>
  </si>
  <si>
    <t>１０：００～１７：００</t>
    <phoneticPr fontId="18"/>
  </si>
  <si>
    <t>9：30</t>
    <phoneticPr fontId="18"/>
  </si>
  <si>
    <t>～</t>
    <phoneticPr fontId="18"/>
  </si>
  <si>
    <t>15：30</t>
    <phoneticPr fontId="18"/>
  </si>
  <si>
    <t>0：30</t>
    <phoneticPr fontId="18"/>
  </si>
  <si>
    <t>　</t>
    <phoneticPr fontId="8"/>
  </si>
  <si>
    <t>一時預かり常勤</t>
    <rPh sb="0" eb="2">
      <t>イチジ</t>
    </rPh>
    <rPh sb="2" eb="3">
      <t>アズ</t>
    </rPh>
    <rPh sb="5" eb="7">
      <t>ジョウキン</t>
    </rPh>
    <phoneticPr fontId="8"/>
  </si>
  <si>
    <t>※
備考欄
記入</t>
    <rPh sb="2" eb="4">
      <t>ビコウ</t>
    </rPh>
    <rPh sb="4" eb="5">
      <t>ラン</t>
    </rPh>
    <rPh sb="6" eb="8">
      <t>キニュウ</t>
    </rPh>
    <phoneticPr fontId="8"/>
  </si>
  <si>
    <t>おでかけひろば
職員合計</t>
    <rPh sb="8" eb="10">
      <t>ショクイン</t>
    </rPh>
    <rPh sb="10" eb="12">
      <t>ゴウケイ</t>
    </rPh>
    <phoneticPr fontId="8"/>
  </si>
  <si>
    <t>一時預かり非常勤</t>
    <rPh sb="0" eb="3">
      <t>イチジアズ</t>
    </rPh>
    <rPh sb="5" eb="8">
      <t>ヒジョウキン</t>
    </rPh>
    <phoneticPr fontId="8"/>
  </si>
  <si>
    <t>（注１） １人ずつ記入すること。</t>
    <rPh sb="6" eb="7">
      <t>ニン</t>
    </rPh>
    <rPh sb="9" eb="11">
      <t>キニュウ</t>
    </rPh>
    <phoneticPr fontId="18"/>
  </si>
  <si>
    <t>ほっとステイ事業・ワークスペースひろば型事業レスパイト事業に従事するため、以下の通り資格証を提出します。</t>
    <rPh sb="6" eb="8">
      <t>ジギョウ</t>
    </rPh>
    <rPh sb="19" eb="20">
      <t>カタ</t>
    </rPh>
    <rPh sb="20" eb="22">
      <t>ジギョウ</t>
    </rPh>
    <rPh sb="27" eb="29">
      <t>ジギョウ</t>
    </rPh>
    <rPh sb="30" eb="32">
      <t>ジュウジ</t>
    </rPh>
    <rPh sb="37" eb="39">
      <t>イカ</t>
    </rPh>
    <rPh sb="40" eb="41">
      <t>トオ</t>
    </rPh>
    <rPh sb="42" eb="45">
      <t>シカクショウ</t>
    </rPh>
    <rPh sb="46" eb="48">
      <t>テイシュツ</t>
    </rPh>
    <phoneticPr fontId="8"/>
  </si>
  <si>
    <r>
      <t>（注２） 通し番号15以降は、行を非表示にしています。</t>
    </r>
    <r>
      <rPr>
        <b/>
        <sz val="10"/>
        <color theme="1"/>
        <rFont val="ＭＳ Ｐゴシック"/>
        <family val="3"/>
        <charset val="128"/>
      </rPr>
      <t>必要人数分だけ再表示</t>
    </r>
    <r>
      <rPr>
        <sz val="10"/>
        <color theme="1"/>
        <rFont val="ＭＳ Ｐゴシック"/>
        <family val="3"/>
        <charset val="128"/>
      </rPr>
      <t>にしてご使用ください。</t>
    </r>
    <rPh sb="5" eb="6">
      <t>トオ</t>
    </rPh>
    <rPh sb="7" eb="9">
      <t>バンゴウ</t>
    </rPh>
    <rPh sb="11" eb="13">
      <t>イコウ</t>
    </rPh>
    <rPh sb="15" eb="16">
      <t>ギョウ</t>
    </rPh>
    <rPh sb="17" eb="20">
      <t>ヒヒョウジ</t>
    </rPh>
    <rPh sb="27" eb="29">
      <t>ヒツヨウ</t>
    </rPh>
    <rPh sb="29" eb="31">
      <t>ニンズウ</t>
    </rPh>
    <rPh sb="31" eb="32">
      <t>ブン</t>
    </rPh>
    <rPh sb="34" eb="37">
      <t>サイヒョウジ</t>
    </rPh>
    <rPh sb="41" eb="43">
      <t>シヨウ</t>
    </rPh>
    <phoneticPr fontId="18"/>
  </si>
  <si>
    <t>保育士</t>
    <rPh sb="0" eb="3">
      <t>ホイクシ</t>
    </rPh>
    <phoneticPr fontId="8"/>
  </si>
  <si>
    <t>枚</t>
    <rPh sb="0" eb="1">
      <t>マイ</t>
    </rPh>
    <phoneticPr fontId="8"/>
  </si>
  <si>
    <t>　</t>
    <phoneticPr fontId="18"/>
  </si>
  <si>
    <t>保育サポーター養成講座修了証（女性労働協会発行）</t>
    <rPh sb="0" eb="2">
      <t>ホイク</t>
    </rPh>
    <rPh sb="7" eb="11">
      <t>ヨウセイコウザ</t>
    </rPh>
    <rPh sb="11" eb="13">
      <t>シュウリョウ</t>
    </rPh>
    <rPh sb="13" eb="14">
      <t>アカシ</t>
    </rPh>
    <rPh sb="15" eb="19">
      <t>ジョセイロウドウ</t>
    </rPh>
    <rPh sb="19" eb="21">
      <t>キョウカイ</t>
    </rPh>
    <rPh sb="21" eb="23">
      <t>ハッコウ</t>
    </rPh>
    <phoneticPr fontId="8"/>
  </si>
  <si>
    <t>子育て支援員研修修了証</t>
    <rPh sb="0" eb="2">
      <t>コソダ</t>
    </rPh>
    <rPh sb="3" eb="6">
      <t>シエンイン</t>
    </rPh>
    <rPh sb="6" eb="8">
      <t>ケンシュウ</t>
    </rPh>
    <rPh sb="8" eb="10">
      <t>シュウリョウ</t>
    </rPh>
    <rPh sb="10" eb="11">
      <t>アカシ</t>
    </rPh>
    <phoneticPr fontId="8"/>
  </si>
  <si>
    <t>合計</t>
    <rPh sb="0" eb="2">
      <t>ゴウケイ</t>
    </rPh>
    <phoneticPr fontId="8"/>
  </si>
  <si>
    <t>１－⑥別紙</t>
    <phoneticPr fontId="8"/>
  </si>
  <si>
    <t>【専任職員の要件・おでかけひろば構成員名簿について】</t>
    <rPh sb="1" eb="5">
      <t>センニンショクイン</t>
    </rPh>
    <rPh sb="6" eb="8">
      <t>ヨウケン</t>
    </rPh>
    <rPh sb="16" eb="19">
      <t>コウセイイン</t>
    </rPh>
    <rPh sb="19" eb="21">
      <t>メイボ</t>
    </rPh>
    <phoneticPr fontId="18"/>
  </si>
  <si>
    <t>・専任職員とはひろばの開設時間中（ひろばの担当職員として配置されている時間）、にひろば事業に従事している職員のこと。</t>
    <rPh sb="1" eb="5">
      <t>センニンショクイン</t>
    </rPh>
    <rPh sb="15" eb="16">
      <t>ナカ</t>
    </rPh>
    <phoneticPr fontId="8"/>
  </si>
  <si>
    <t>　常に同じ担当者であることは要件としていないため、職員がローテーションで業務に従事することも差し支えない。</t>
    <phoneticPr fontId="8"/>
  </si>
  <si>
    <t>→世田谷区おでかけひろば事業実施要綱第５条５項に記載の「専任の者２名以上」に含まれる職員を記載してください。</t>
    <phoneticPr fontId="8"/>
  </si>
  <si>
    <t>　月1回、隔月1回等の専門相談を行う方や事務の担当者等で、上記「専任の者２名以上」に含まれない方は、記載せず、１－⑥ー２「援助会員名簿」に記載してください。</t>
    <phoneticPr fontId="8"/>
  </si>
  <si>
    <t>【記入内容について】</t>
    <rPh sb="1" eb="3">
      <t>キニュウ</t>
    </rPh>
    <phoneticPr fontId="8"/>
  </si>
  <si>
    <t>・責任者の氏名の左列に「〇」を選択してください。</t>
    <rPh sb="1" eb="4">
      <t>セキニンシャ</t>
    </rPh>
    <rPh sb="5" eb="7">
      <t>シメイ</t>
    </rPh>
    <rPh sb="8" eb="10">
      <t>ヒダリレツ</t>
    </rPh>
    <rPh sb="15" eb="17">
      <t>センタク</t>
    </rPh>
    <phoneticPr fontId="8"/>
  </si>
  <si>
    <t>・ほっとステイ・ワークスペース・レスパイト事業に従事する場合、及び法人内の他のおでかけひろばに従事する場合は、氏名の左列の「〇」を選択してください。</t>
    <rPh sb="21" eb="23">
      <t>ジギョウ</t>
    </rPh>
    <rPh sb="24" eb="26">
      <t>ジュウジ</t>
    </rPh>
    <rPh sb="28" eb="30">
      <t>バアイ</t>
    </rPh>
    <rPh sb="31" eb="32">
      <t>オヨ</t>
    </rPh>
    <rPh sb="33" eb="36">
      <t>ホウジンナイ</t>
    </rPh>
    <rPh sb="37" eb="38">
      <t>ホカ</t>
    </rPh>
    <rPh sb="47" eb="49">
      <t>ジュウジ</t>
    </rPh>
    <rPh sb="51" eb="53">
      <t>バアイ</t>
    </rPh>
    <rPh sb="55" eb="57">
      <t>シメイ</t>
    </rPh>
    <rPh sb="58" eb="59">
      <t>ヒダリ</t>
    </rPh>
    <rPh sb="59" eb="60">
      <t>レツ</t>
    </rPh>
    <rPh sb="65" eb="67">
      <t>センタク</t>
    </rPh>
    <phoneticPr fontId="8"/>
  </si>
  <si>
    <t>・常勤・非常勤の職員を記載してください。</t>
    <phoneticPr fontId="18"/>
  </si>
  <si>
    <t>・氏名は資格証と齟齬がないように記入してください。</t>
    <rPh sb="1" eb="3">
      <t>シメイ</t>
    </rPh>
    <rPh sb="4" eb="7">
      <t>シカクショウ</t>
    </rPh>
    <rPh sb="8" eb="10">
      <t>ソゴ</t>
    </rPh>
    <rPh sb="16" eb="18">
      <t>キニュウ</t>
    </rPh>
    <phoneticPr fontId="8"/>
  </si>
  <si>
    <t>・職務内容は全職員についてプルダウンから選択してください。</t>
    <phoneticPr fontId="8"/>
  </si>
  <si>
    <t>・主な資格は上段はプルダウンから選択し、下段は以下に記載の内容を参考に自由記述してください。</t>
    <rPh sb="1" eb="2">
      <t>オモ</t>
    </rPh>
    <rPh sb="3" eb="5">
      <t>シカク</t>
    </rPh>
    <rPh sb="6" eb="8">
      <t>ウエダン</t>
    </rPh>
    <rPh sb="16" eb="18">
      <t>センタク</t>
    </rPh>
    <rPh sb="20" eb="22">
      <t>ゲダン</t>
    </rPh>
    <rPh sb="23" eb="25">
      <t>イカ</t>
    </rPh>
    <rPh sb="26" eb="28">
      <t>キサイ</t>
    </rPh>
    <rPh sb="29" eb="31">
      <t>ナイヨウ</t>
    </rPh>
    <rPh sb="32" eb="34">
      <t>サンコウ</t>
    </rPh>
    <rPh sb="35" eb="39">
      <t>ジユウキジュツ</t>
    </rPh>
    <phoneticPr fontId="8"/>
  </si>
  <si>
    <t>・勤務時間等はこちらの水色セルに24時間標記で入力してください。休憩時間はなければ入力不要ですが労働基準法に基づき、設定してください。</t>
    <rPh sb="18" eb="22">
      <t>ジカンヒョウキ</t>
    </rPh>
    <rPh sb="48" eb="53">
      <t>ロウドウキジュンホウ</t>
    </rPh>
    <rPh sb="54" eb="55">
      <t>モト</t>
    </rPh>
    <rPh sb="58" eb="60">
      <t>セッテイ</t>
    </rPh>
    <phoneticPr fontId="8"/>
  </si>
  <si>
    <t>・資格について職務経験の有無は以下に記載の内容を参考に記入してください。</t>
    <rPh sb="1" eb="3">
      <t>シカク</t>
    </rPh>
    <rPh sb="7" eb="11">
      <t>ショクムケイケン</t>
    </rPh>
    <rPh sb="12" eb="14">
      <t>ウム</t>
    </rPh>
    <rPh sb="15" eb="17">
      <t>イカ</t>
    </rPh>
    <rPh sb="18" eb="20">
      <t>キサイ</t>
    </rPh>
    <rPh sb="21" eb="23">
      <t>ナイヨウ</t>
    </rPh>
    <rPh sb="24" eb="26">
      <t>サンコウ</t>
    </rPh>
    <rPh sb="27" eb="29">
      <t>キニュウ</t>
    </rPh>
    <phoneticPr fontId="8"/>
  </si>
  <si>
    <t>・法人内の他のおでかけひろばで「〇」を選択した場合は、該当の施設名を補記してください。</t>
    <rPh sb="23" eb="25">
      <t>バアイ</t>
    </rPh>
    <rPh sb="27" eb="29">
      <t>ガイトウ</t>
    </rPh>
    <rPh sb="30" eb="33">
      <t>シセツメイ</t>
    </rPh>
    <rPh sb="34" eb="36">
      <t>ホキ</t>
    </rPh>
    <phoneticPr fontId="8"/>
  </si>
  <si>
    <t>・複数施設運営で施設を兼務する場合、１か月の従事日数が31日を超えないように注意してください。</t>
    <rPh sb="1" eb="3">
      <t>フクスウ</t>
    </rPh>
    <rPh sb="3" eb="5">
      <t>シセツ</t>
    </rPh>
    <rPh sb="5" eb="7">
      <t>ウンエイ</t>
    </rPh>
    <rPh sb="8" eb="10">
      <t>シセツ</t>
    </rPh>
    <rPh sb="11" eb="13">
      <t>ケンム</t>
    </rPh>
    <rPh sb="15" eb="17">
      <t>バアイ</t>
    </rPh>
    <rPh sb="20" eb="21">
      <t>ゲツ</t>
    </rPh>
    <rPh sb="22" eb="24">
      <t>ジュウジ</t>
    </rPh>
    <rPh sb="24" eb="26">
      <t>ニッスウ</t>
    </rPh>
    <rPh sb="29" eb="30">
      <t>ニチ</t>
    </rPh>
    <rPh sb="31" eb="32">
      <t>コ</t>
    </rPh>
    <rPh sb="38" eb="40">
      <t>チュウイ</t>
    </rPh>
    <phoneticPr fontId="8"/>
  </si>
  <si>
    <t>【おでかけひろば事業における常勤職員の要件について】</t>
    <phoneticPr fontId="18"/>
  </si>
  <si>
    <t>ひろばに週５日以上勤務し、所定労働時間内フルタイムで従事する者とする。</t>
    <phoneticPr fontId="8"/>
  </si>
  <si>
    <t xml:space="preserve">所定労働時間については、開設時間の最低基準である５時間の他に、前準備・後片付け・事務処理等を含めた７時間から８時間程度を想定している。
</t>
    <phoneticPr fontId="8"/>
  </si>
  <si>
    <t>よって、週に○時間以上というものではなく、前述の要件を満たす者を常勤職員とする。これを満たさない者については非常勤職員とする。</t>
    <phoneticPr fontId="8"/>
  </si>
  <si>
    <t>【主な資格について】</t>
    <rPh sb="1" eb="2">
      <t>オモ</t>
    </rPh>
    <rPh sb="3" eb="5">
      <t>シカク</t>
    </rPh>
    <phoneticPr fontId="18"/>
  </si>
  <si>
    <t>主な資格の記載については、以下を参考にしてください。１人で複数資格を有している場合は、主に担当する業務に要する資格を優先してください。</t>
    <rPh sb="0" eb="1">
      <t>オモ</t>
    </rPh>
    <rPh sb="2" eb="4">
      <t>シカク</t>
    </rPh>
    <rPh sb="5" eb="7">
      <t>キサイ</t>
    </rPh>
    <rPh sb="16" eb="18">
      <t>サンコウ</t>
    </rPh>
    <rPh sb="27" eb="28">
      <t>ニン</t>
    </rPh>
    <rPh sb="29" eb="31">
      <t>フクスウ</t>
    </rPh>
    <rPh sb="31" eb="33">
      <t>シカク</t>
    </rPh>
    <rPh sb="34" eb="35">
      <t>ユウ</t>
    </rPh>
    <rPh sb="39" eb="41">
      <t>バアイ</t>
    </rPh>
    <rPh sb="43" eb="44">
      <t>オモ</t>
    </rPh>
    <rPh sb="45" eb="47">
      <t>タントウ</t>
    </rPh>
    <rPh sb="49" eb="51">
      <t>ギョウム</t>
    </rPh>
    <rPh sb="52" eb="53">
      <t>ヨウ</t>
    </rPh>
    <rPh sb="55" eb="57">
      <t>シカク</t>
    </rPh>
    <rPh sb="58" eb="60">
      <t>ユウセン</t>
    </rPh>
    <phoneticPr fontId="18"/>
  </si>
  <si>
    <t>上段</t>
    <rPh sb="0" eb="2">
      <t>ウエダン</t>
    </rPh>
    <phoneticPr fontId="8"/>
  </si>
  <si>
    <t>○保育士・保育サポーター研修修了・子育て支援員研修修了（地域保育コース）　</t>
    <rPh sb="1" eb="4">
      <t>ホイクシ</t>
    </rPh>
    <rPh sb="5" eb="7">
      <t>ホイク</t>
    </rPh>
    <rPh sb="12" eb="16">
      <t>ケンシュウシュウリョウ</t>
    </rPh>
    <rPh sb="17" eb="19">
      <t>コソダ</t>
    </rPh>
    <rPh sb="20" eb="27">
      <t>シエンインケンシュウシュウリョウ</t>
    </rPh>
    <rPh sb="28" eb="32">
      <t>チイキホイク</t>
    </rPh>
    <phoneticPr fontId="8"/>
  </si>
  <si>
    <t>保育士を優先に選択してください。２つの研修をどちらも修了した場合はどちらか１つを選択してください。</t>
    <rPh sb="0" eb="3">
      <t>ホイクシ</t>
    </rPh>
    <rPh sb="4" eb="6">
      <t>ユウセン</t>
    </rPh>
    <rPh sb="7" eb="9">
      <t>センタク</t>
    </rPh>
    <rPh sb="19" eb="21">
      <t>ケンシュウ</t>
    </rPh>
    <rPh sb="26" eb="28">
      <t>シュウリョウ</t>
    </rPh>
    <rPh sb="30" eb="32">
      <t>バアイ</t>
    </rPh>
    <rPh sb="40" eb="42">
      <t>センタク</t>
    </rPh>
    <phoneticPr fontId="8"/>
  </si>
  <si>
    <t>下段</t>
    <rPh sb="0" eb="2">
      <t>カダン</t>
    </rPh>
    <phoneticPr fontId="8"/>
  </si>
  <si>
    <t>○保健師・助産師・看護師</t>
    <phoneticPr fontId="18"/>
  </si>
  <si>
    <t>３つのうち、最も活用している資格を１つ記入してください。</t>
    <phoneticPr fontId="8"/>
  </si>
  <si>
    <t>○教員資格を有する者</t>
    <phoneticPr fontId="8"/>
  </si>
  <si>
    <t>幼・小・中・高の別を明記して記入してください。　（例）教員資格（幼・小）</t>
    <rPh sb="14" eb="16">
      <t>キニュウ</t>
    </rPh>
    <phoneticPr fontId="8"/>
  </si>
  <si>
    <t>○臨床心理士・心理学専攻者・臨床発達心理士</t>
    <phoneticPr fontId="8"/>
  </si>
  <si>
    <t>（記入例）心理職（臨床心理士）</t>
    <rPh sb="1" eb="3">
      <t>キニュウ</t>
    </rPh>
    <phoneticPr fontId="8"/>
  </si>
  <si>
    <t>○児童指導員・児童厚生員</t>
    <phoneticPr fontId="18"/>
  </si>
  <si>
    <t>（記入例）福祉職（児童指導員）</t>
    <rPh sb="1" eb="3">
      <t>キニュウ</t>
    </rPh>
    <phoneticPr fontId="8"/>
  </si>
  <si>
    <t>○その他</t>
    <phoneticPr fontId="18"/>
  </si>
  <si>
    <t>具体的に記入してください。</t>
    <phoneticPr fontId="8"/>
  </si>
  <si>
    <t>【当該資格に基づく職務経験について】</t>
    <rPh sb="1" eb="3">
      <t>トウガイ</t>
    </rPh>
    <rPh sb="3" eb="5">
      <t>シカク</t>
    </rPh>
    <rPh sb="6" eb="7">
      <t>モト</t>
    </rPh>
    <rPh sb="9" eb="11">
      <t>ショクム</t>
    </rPh>
    <rPh sb="11" eb="13">
      <t>ケイケン</t>
    </rPh>
    <phoneticPr fontId="18"/>
  </si>
  <si>
    <t>・「主な資格欄」に記載した資格のうち、最も活用している資格について、働いた合計の経験年数を記入してください。</t>
    <rPh sb="2" eb="3">
      <t>オモ</t>
    </rPh>
    <rPh sb="4" eb="6">
      <t>シカク</t>
    </rPh>
    <rPh sb="6" eb="7">
      <t>ラン</t>
    </rPh>
    <rPh sb="9" eb="11">
      <t>キサイ</t>
    </rPh>
    <rPh sb="13" eb="15">
      <t>シカク</t>
    </rPh>
    <rPh sb="34" eb="35">
      <t>ハタラ</t>
    </rPh>
    <rPh sb="37" eb="39">
      <t>ゴウケイ</t>
    </rPh>
    <rPh sb="40" eb="42">
      <t>ケイケン</t>
    </rPh>
    <rPh sb="42" eb="44">
      <t>ネンスウ</t>
    </rPh>
    <rPh sb="45" eb="47">
      <t>キニュウ</t>
    </rPh>
    <phoneticPr fontId="18"/>
  </si>
  <si>
    <t>・現在のひろばでの経験年数と同じとは限りません。前職の経験年数も含みます。</t>
    <rPh sb="1" eb="3">
      <t>ゲンザイ</t>
    </rPh>
    <rPh sb="9" eb="13">
      <t>ケイケンネンスウ</t>
    </rPh>
    <rPh sb="14" eb="15">
      <t>オナ</t>
    </rPh>
    <rPh sb="18" eb="19">
      <t>カギ</t>
    </rPh>
    <rPh sb="24" eb="26">
      <t>ゼンショク</t>
    </rPh>
    <rPh sb="27" eb="31">
      <t>ケイケンネンスウ</t>
    </rPh>
    <rPh sb="32" eb="33">
      <t>フク</t>
    </rPh>
    <phoneticPr fontId="8"/>
  </si>
  <si>
    <t>・前年度、すでに区に申請いただいている内容と整合性とれるよう記入してください。</t>
    <rPh sb="1" eb="4">
      <t>ゼンネンド</t>
    </rPh>
    <rPh sb="8" eb="9">
      <t>ク</t>
    </rPh>
    <rPh sb="10" eb="12">
      <t>シンセイ</t>
    </rPh>
    <rPh sb="19" eb="21">
      <t>ナイヨウ</t>
    </rPh>
    <rPh sb="22" eb="25">
      <t>セイゴウセイ</t>
    </rPh>
    <rPh sb="30" eb="32">
      <t>キニュウ</t>
    </rPh>
    <phoneticPr fontId="8"/>
  </si>
  <si>
    <t>　※１年に満たない場合</t>
    <phoneticPr fontId="8"/>
  </si>
  <si>
    <t>無</t>
    <rPh sb="0" eb="1">
      <t>ナ</t>
    </rPh>
    <phoneticPr fontId="8"/>
  </si>
  <si>
    <t>０年</t>
    <rPh sb="1" eb="2">
      <t>ネン</t>
    </rPh>
    <phoneticPr fontId="8"/>
  </si>
  <si>
    <t>　※１年を超える場合　</t>
    <rPh sb="5" eb="6">
      <t>コ</t>
    </rPh>
    <rPh sb="8" eb="10">
      <t>バアイ</t>
    </rPh>
    <phoneticPr fontId="8"/>
  </si>
  <si>
    <t>有</t>
    <rPh sb="0" eb="1">
      <t>ア</t>
    </rPh>
    <phoneticPr fontId="8"/>
  </si>
  <si>
    <t>1年以上　</t>
    <rPh sb="1" eb="2">
      <t>ネン</t>
    </rPh>
    <rPh sb="2" eb="4">
      <t>イジョウ</t>
    </rPh>
    <phoneticPr fontId="8"/>
  </si>
  <si>
    <t>　（例）保育士資格を１０年前に取得。３年間保育園で勤務したのち、２年間飲食店で勤務。その後おでかけひろばで４年間働いた場合。→経験有・７年</t>
    <rPh sb="2" eb="3">
      <t>レイ</t>
    </rPh>
    <rPh sb="4" eb="7">
      <t>ホイクシ</t>
    </rPh>
    <rPh sb="7" eb="9">
      <t>シカク</t>
    </rPh>
    <rPh sb="12" eb="14">
      <t>ネンマエ</t>
    </rPh>
    <rPh sb="15" eb="17">
      <t>シュトク</t>
    </rPh>
    <rPh sb="19" eb="21">
      <t>ネンカン</t>
    </rPh>
    <rPh sb="21" eb="24">
      <t>ホイクエン</t>
    </rPh>
    <rPh sb="25" eb="27">
      <t>キンム</t>
    </rPh>
    <rPh sb="33" eb="35">
      <t>ネンカン</t>
    </rPh>
    <rPh sb="35" eb="37">
      <t>インショク</t>
    </rPh>
    <rPh sb="37" eb="38">
      <t>テン</t>
    </rPh>
    <rPh sb="39" eb="41">
      <t>キンム</t>
    </rPh>
    <rPh sb="44" eb="45">
      <t>ゴ</t>
    </rPh>
    <rPh sb="54" eb="56">
      <t>ネンカン</t>
    </rPh>
    <rPh sb="56" eb="57">
      <t>ハタラ</t>
    </rPh>
    <rPh sb="59" eb="61">
      <t>バアイ</t>
    </rPh>
    <rPh sb="63" eb="65">
      <t>ケイケン</t>
    </rPh>
    <rPh sb="65" eb="66">
      <t>ア</t>
    </rPh>
    <rPh sb="68" eb="69">
      <t>ネン</t>
    </rPh>
    <phoneticPr fontId="18"/>
  </si>
  <si>
    <t>　　</t>
    <phoneticPr fontId="18"/>
  </si>
  <si>
    <t>【１か月あたりの必要時間数について】</t>
    <rPh sb="3" eb="4">
      <t>ゲツ</t>
    </rPh>
    <rPh sb="8" eb="10">
      <t>ヒツヨウ</t>
    </rPh>
    <rPh sb="10" eb="12">
      <t>ジカン</t>
    </rPh>
    <rPh sb="12" eb="13">
      <t>スウ</t>
    </rPh>
    <phoneticPr fontId="18"/>
  </si>
  <si>
    <t>スタッフ全員の勤務時間が、ひろば運営に必要な最低時間数を超えるように
スタッフを配置してください。</t>
    <phoneticPr fontId="8"/>
  </si>
  <si>
    <t>実施型</t>
    <rPh sb="0" eb="2">
      <t>ジッシ</t>
    </rPh>
    <rPh sb="2" eb="3">
      <t>カタ</t>
    </rPh>
    <phoneticPr fontId="8"/>
  </si>
  <si>
    <t>計算方法</t>
    <rPh sb="0" eb="4">
      <t>ケイサンホウホウ</t>
    </rPh>
    <phoneticPr fontId="8"/>
  </si>
  <si>
    <t>５時間開設</t>
    <rPh sb="1" eb="5">
      <t>ジカンカイセツ</t>
    </rPh>
    <phoneticPr fontId="8"/>
  </si>
  <si>
    <t>６時間開設</t>
    <rPh sb="1" eb="5">
      <t>ジカンカイセツ</t>
    </rPh>
    <phoneticPr fontId="8"/>
  </si>
  <si>
    <t>７時間開設</t>
    <rPh sb="1" eb="5">
      <t>ジカンカイセツ</t>
    </rPh>
    <phoneticPr fontId="8"/>
  </si>
  <si>
    <t>３～４日型</t>
    <rPh sb="3" eb="5">
      <t>ニチカタ</t>
    </rPh>
    <phoneticPr fontId="8"/>
  </si>
  <si>
    <t>月１２日（３日×４週）×ひろばの開設時間×専任職員常時２名以上</t>
    <rPh sb="16" eb="18">
      <t>カイセツ</t>
    </rPh>
    <rPh sb="21" eb="25">
      <t>センニンショクイン</t>
    </rPh>
    <phoneticPr fontId="8"/>
  </si>
  <si>
    <t>120時間</t>
    <rPh sb="3" eb="5">
      <t>ジカン</t>
    </rPh>
    <phoneticPr fontId="8"/>
  </si>
  <si>
    <t>144時間</t>
    <rPh sb="3" eb="5">
      <t>ジカン</t>
    </rPh>
    <phoneticPr fontId="8"/>
  </si>
  <si>
    <t>168時間</t>
    <rPh sb="3" eb="5">
      <t>ジカン</t>
    </rPh>
    <phoneticPr fontId="8"/>
  </si>
  <si>
    <t>月１４日（４日×４週）×ひろばの開設時間×専任職員常時２名以上</t>
    <rPh sb="16" eb="18">
      <t>カイセツ</t>
    </rPh>
    <rPh sb="21" eb="25">
      <t>センニンショクイン</t>
    </rPh>
    <phoneticPr fontId="8"/>
  </si>
  <si>
    <t>140時間</t>
    <rPh sb="3" eb="5">
      <t>ジカン</t>
    </rPh>
    <phoneticPr fontId="8"/>
  </si>
  <si>
    <t>196時間</t>
    <rPh sb="3" eb="5">
      <t>ジカン</t>
    </rPh>
    <phoneticPr fontId="8"/>
  </si>
  <si>
    <t>月２０日（５日×４週）×ひろばの開設時間×専任職員常時２名以上</t>
    <rPh sb="21" eb="25">
      <t>センニンショクイン</t>
    </rPh>
    <phoneticPr fontId="8"/>
  </si>
  <si>
    <t>200時間</t>
    <rPh sb="3" eb="5">
      <t>ジカン</t>
    </rPh>
    <phoneticPr fontId="8"/>
  </si>
  <si>
    <t>240時間</t>
    <rPh sb="3" eb="5">
      <t>ジカン</t>
    </rPh>
    <phoneticPr fontId="8"/>
  </si>
  <si>
    <t>280時間</t>
    <rPh sb="3" eb="5">
      <t>ジカン</t>
    </rPh>
    <phoneticPr fontId="8"/>
  </si>
  <si>
    <t>６～７日型</t>
    <rPh sb="3" eb="5">
      <t>ニチカタ</t>
    </rPh>
    <phoneticPr fontId="8"/>
  </si>
  <si>
    <t>月２４日（６日×４週）×ひろばの開設時間×専任職員常時２名以上</t>
    <rPh sb="21" eb="25">
      <t>センニンショクイン</t>
    </rPh>
    <phoneticPr fontId="8"/>
  </si>
  <si>
    <t>288時間</t>
    <rPh sb="3" eb="5">
      <t>ジカン</t>
    </rPh>
    <phoneticPr fontId="8"/>
  </si>
  <si>
    <t>336時間</t>
    <rPh sb="3" eb="5">
      <t>ジカン</t>
    </rPh>
    <phoneticPr fontId="8"/>
  </si>
  <si>
    <t>月２８日（７日×４週）×ひろばの開設時間×専任職員常時２名以上</t>
    <rPh sb="21" eb="25">
      <t>センニンショクイン</t>
    </rPh>
    <phoneticPr fontId="8"/>
  </si>
  <si>
    <t>392時間</t>
    <rPh sb="3" eb="5">
      <t>ジカン</t>
    </rPh>
    <phoneticPr fontId="8"/>
  </si>
  <si>
    <t>1－⑥ー２</t>
    <phoneticPr fontId="8"/>
  </si>
  <si>
    <t>おでかけひろば援助職員名簿</t>
    <phoneticPr fontId="18"/>
  </si>
  <si>
    <r>
      <t>※職員配置２名以上に</t>
    </r>
    <r>
      <rPr>
        <b/>
        <u/>
        <sz val="9"/>
        <color theme="1"/>
        <rFont val="ＭＳ Ｐゴシック"/>
        <family val="3"/>
        <charset val="128"/>
      </rPr>
      <t>含まれない人</t>
    </r>
    <r>
      <rPr>
        <sz val="9"/>
        <color theme="1"/>
        <rFont val="ＭＳ Ｐゴシック"/>
        <family val="3"/>
        <charset val="128"/>
      </rPr>
      <t>を記載してください。</t>
    </r>
    <phoneticPr fontId="18"/>
  </si>
  <si>
    <t>施設名</t>
    <rPh sb="0" eb="3">
      <t>シセツメイ</t>
    </rPh>
    <phoneticPr fontId="8"/>
  </si>
  <si>
    <t>←１－①を入力すると自動で記入されます。</t>
    <rPh sb="5" eb="7">
      <t>ニュウリョク</t>
    </rPh>
    <rPh sb="10" eb="12">
      <t>ジドウ</t>
    </rPh>
    <rPh sb="13" eb="15">
      <t>キニュウ</t>
    </rPh>
    <phoneticPr fontId="8"/>
  </si>
  <si>
    <t>職員の状況</t>
    <rPh sb="0" eb="2">
      <t>ショクイン</t>
    </rPh>
    <rPh sb="3" eb="5">
      <t>ジョウキョウ</t>
    </rPh>
    <phoneticPr fontId="18"/>
  </si>
  <si>
    <t>氏名</t>
    <rPh sb="0" eb="2">
      <t>シメイ</t>
    </rPh>
    <phoneticPr fontId="18"/>
  </si>
  <si>
    <t>（詳細に記入してください）</t>
    <rPh sb="1" eb="3">
      <t>ショウサイ</t>
    </rPh>
    <rPh sb="4" eb="6">
      <t>キニュウ</t>
    </rPh>
    <phoneticPr fontId="18"/>
  </si>
  <si>
    <t>おでかけひろば事務
専門職相談担当　など</t>
    <rPh sb="7" eb="9">
      <t>ジム</t>
    </rPh>
    <rPh sb="10" eb="12">
      <t>センモン</t>
    </rPh>
    <rPh sb="12" eb="13">
      <t>ショク</t>
    </rPh>
    <rPh sb="13" eb="15">
      <t>ソウダン</t>
    </rPh>
    <rPh sb="15" eb="17">
      <t>タントウ</t>
    </rPh>
    <phoneticPr fontId="18"/>
  </si>
  <si>
    <t>簿記３級、助産師、栄養士</t>
    <rPh sb="0" eb="2">
      <t>ボキ</t>
    </rPh>
    <rPh sb="3" eb="4">
      <t>キュウ</t>
    </rPh>
    <rPh sb="5" eb="8">
      <t>ジョサンシ</t>
    </rPh>
    <rPh sb="9" eb="12">
      <t>エイヨウシ</t>
    </rPh>
    <phoneticPr fontId="18"/>
  </si>
  <si>
    <t>（注２）  通し番号10以降は、行を非表示にしています。必要人数分だけ再表示にしてご使用ください。</t>
    <phoneticPr fontId="18"/>
  </si>
  <si>
    <t>（注３） 職員配置２名以上には含まれないが、おでかけひろば事業に携わり、人件費を計上する人がいれば記載してください。</t>
    <rPh sb="1" eb="2">
      <t>チュウ</t>
    </rPh>
    <rPh sb="29" eb="31">
      <t>ジギョウ</t>
    </rPh>
    <rPh sb="32" eb="33">
      <t>タズサ</t>
    </rPh>
    <rPh sb="36" eb="39">
      <t>ジンケンヒ</t>
    </rPh>
    <rPh sb="40" eb="42">
      <t>ケイジョウ</t>
    </rPh>
    <rPh sb="44" eb="45">
      <t>ヒト</t>
    </rPh>
    <rPh sb="49" eb="51">
      <t>キサイ</t>
    </rPh>
    <phoneticPr fontId="18"/>
  </si>
  <si>
    <r>
      <t>　　　　 例１） おでかけひろば事業の</t>
    </r>
    <r>
      <rPr>
        <b/>
        <u/>
        <sz val="10"/>
        <color theme="1"/>
        <rFont val="ＭＳ Ｐゴシック"/>
        <family val="3"/>
        <charset val="128"/>
      </rPr>
      <t>事務や会計のみ</t>
    </r>
    <r>
      <rPr>
        <sz val="10"/>
        <color theme="1"/>
        <rFont val="ＭＳ Ｐゴシック"/>
        <family val="3"/>
        <charset val="128"/>
      </rPr>
      <t>行う事務員</t>
    </r>
    <rPh sb="5" eb="6">
      <t>レイ</t>
    </rPh>
    <rPh sb="28" eb="31">
      <t>ジムイン</t>
    </rPh>
    <phoneticPr fontId="18"/>
  </si>
  <si>
    <t xml:space="preserve"> 　　　　例２） 週１回、おでかけひろばで離乳食相談を担当する栄養士　など</t>
    <phoneticPr fontId="18"/>
  </si>
  <si>
    <t>ほっとステイ補助事業執行計画書</t>
    <phoneticPr fontId="8"/>
  </si>
  <si>
    <t>1－⑦</t>
    <phoneticPr fontId="8"/>
  </si>
  <si>
    <t>開設日数(週）</t>
    <rPh sb="5" eb="6">
      <t>シュウ</t>
    </rPh>
    <phoneticPr fontId="8"/>
  </si>
  <si>
    <t>開設時間合計</t>
  </si>
  <si>
    <t>年間延べ開設日</t>
  </si>
  <si>
    <t>対象児童</t>
    <rPh sb="0" eb="4">
      <t>タイショウジドウ</t>
    </rPh>
    <phoneticPr fontId="8"/>
  </si>
  <si>
    <t>利用定員</t>
    <rPh sb="0" eb="4">
      <t>リヨウテイイン</t>
    </rPh>
    <phoneticPr fontId="8"/>
  </si>
  <si>
    <t>種別</t>
    <rPh sb="0" eb="2">
      <t>シュベツ</t>
    </rPh>
    <phoneticPr fontId="8"/>
  </si>
  <si>
    <t>規模</t>
    <rPh sb="0" eb="2">
      <t>キボ</t>
    </rPh>
    <phoneticPr fontId="8"/>
  </si>
  <si>
    <t>回数</t>
    <rPh sb="0" eb="2">
      <t>カイスウ</t>
    </rPh>
    <phoneticPr fontId="8"/>
  </si>
  <si>
    <t>室数</t>
    <rPh sb="0" eb="2">
      <t>シツスウ</t>
    </rPh>
    <phoneticPr fontId="8"/>
  </si>
  <si>
    <t>専用スペースの広さ</t>
    <rPh sb="0" eb="2">
      <t>センヨウ</t>
    </rPh>
    <rPh sb="7" eb="8">
      <t>ヒロ</t>
    </rPh>
    <phoneticPr fontId="8"/>
  </si>
  <si>
    <t>職員配置　※常時２名以上配置　別添「構成員名簿」のとおり</t>
    <phoneticPr fontId="8"/>
  </si>
  <si>
    <t>施設管理番号</t>
    <rPh sb="0" eb="4">
      <t>シセツカンリ</t>
    </rPh>
    <rPh sb="4" eb="6">
      <t>バンゴウ</t>
    </rPh>
    <phoneticPr fontId="8"/>
  </si>
  <si>
    <t>ワーク定員</t>
    <rPh sb="3" eb="5">
      <t>テイイン</t>
    </rPh>
    <phoneticPr fontId="8"/>
  </si>
  <si>
    <t>ワーク階数</t>
    <rPh sb="3" eb="5">
      <t>カイスウ</t>
    </rPh>
    <phoneticPr fontId="8"/>
  </si>
  <si>
    <t>ワーク室数</t>
    <rPh sb="3" eb="4">
      <t>シツ</t>
    </rPh>
    <rPh sb="4" eb="5">
      <t>スウ</t>
    </rPh>
    <phoneticPr fontId="8"/>
  </si>
  <si>
    <t>ワーク広さ</t>
    <rPh sb="3" eb="4">
      <t>ヒロ</t>
    </rPh>
    <phoneticPr fontId="8"/>
  </si>
  <si>
    <t>ワーク専用スペース広さ</t>
    <rPh sb="3" eb="5">
      <t>センヨウ</t>
    </rPh>
    <rPh sb="9" eb="10">
      <t>ヒロ</t>
    </rPh>
    <phoneticPr fontId="8"/>
  </si>
  <si>
    <t>机</t>
    <rPh sb="0" eb="1">
      <t>ツクエ</t>
    </rPh>
    <phoneticPr fontId="8"/>
  </si>
  <si>
    <t>プリンター</t>
    <phoneticPr fontId="8"/>
  </si>
  <si>
    <t>Wi-Fi</t>
    <phoneticPr fontId="8"/>
  </si>
  <si>
    <t>コンセント</t>
    <phoneticPr fontId="8"/>
  </si>
  <si>
    <t>専用スペースの概況</t>
    <rPh sb="0" eb="2">
      <t>センヨウ</t>
    </rPh>
    <rPh sb="7" eb="9">
      <t>ガイキョウ</t>
    </rPh>
    <phoneticPr fontId="8"/>
  </si>
  <si>
    <t>預かり定員</t>
    <rPh sb="0" eb="1">
      <t>アズ</t>
    </rPh>
    <rPh sb="3" eb="5">
      <t>テイイン</t>
    </rPh>
    <phoneticPr fontId="8"/>
  </si>
  <si>
    <t>預かり階数</t>
    <rPh sb="0" eb="1">
      <t>アズ</t>
    </rPh>
    <rPh sb="3" eb="5">
      <t>カイスウ</t>
    </rPh>
    <phoneticPr fontId="8"/>
  </si>
  <si>
    <t>預かり室数</t>
    <rPh sb="0" eb="1">
      <t>アズ</t>
    </rPh>
    <rPh sb="3" eb="4">
      <t>シツ</t>
    </rPh>
    <rPh sb="4" eb="5">
      <t>スウ</t>
    </rPh>
    <phoneticPr fontId="8"/>
  </si>
  <si>
    <t>預かり広さ</t>
    <rPh sb="0" eb="1">
      <t>アズ</t>
    </rPh>
    <rPh sb="3" eb="4">
      <t>ヒロ</t>
    </rPh>
    <phoneticPr fontId="8"/>
  </si>
  <si>
    <t>預かり専用スペース広さ</t>
    <rPh sb="0" eb="1">
      <t>アズ</t>
    </rPh>
    <rPh sb="3" eb="5">
      <t>センヨウ</t>
    </rPh>
    <rPh sb="9" eb="10">
      <t>ヒロ</t>
    </rPh>
    <phoneticPr fontId="8"/>
  </si>
  <si>
    <t>平成30年9月10日</t>
    <rPh sb="0" eb="2">
      <t>ヘイセイ</t>
    </rPh>
    <rPh sb="4" eb="5">
      <t>ネン</t>
    </rPh>
    <rPh sb="6" eb="7">
      <t>ガツ</t>
    </rPh>
    <rPh sb="9" eb="10">
      <t>ニチ</t>
    </rPh>
    <phoneticPr fontId="8"/>
  </si>
  <si>
    <t>ワークスペースひろば型</t>
    <rPh sb="10" eb="11">
      <t>ガタ</t>
    </rPh>
    <phoneticPr fontId="8"/>
  </si>
  <si>
    <t>10.33㎡</t>
    <phoneticPr fontId="8"/>
  </si>
  <si>
    <t>5.33㎡</t>
    <phoneticPr fontId="8"/>
  </si>
  <si>
    <t>ワークスペース利用2名分のデスクと一人当たり二口以上のコンセントが整備されている。無線LANによるWi-Fi環境やプリンターも完備しており、PC作業のための設備が整っている。利用者同士が交流できるコーナー、及び打ち合わせのためのスペースもある。希望に応じて鍵付きロッカーの貸与も可能。</t>
    <rPh sb="7" eb="9">
      <t>リヨウ</t>
    </rPh>
    <rPh sb="10" eb="11">
      <t>メイ</t>
    </rPh>
    <rPh sb="11" eb="12">
      <t>ブン</t>
    </rPh>
    <rPh sb="17" eb="19">
      <t>ヒトリ</t>
    </rPh>
    <rPh sb="19" eb="20">
      <t>ア</t>
    </rPh>
    <rPh sb="22" eb="24">
      <t>フタクチ</t>
    </rPh>
    <rPh sb="24" eb="26">
      <t>イジョウ</t>
    </rPh>
    <rPh sb="33" eb="35">
      <t>セイビ</t>
    </rPh>
    <rPh sb="41" eb="43">
      <t>ムセン</t>
    </rPh>
    <rPh sb="54" eb="56">
      <t>カンキョウ</t>
    </rPh>
    <rPh sb="63" eb="65">
      <t>カンビ</t>
    </rPh>
    <rPh sb="72" eb="74">
      <t>サギョウ</t>
    </rPh>
    <rPh sb="78" eb="80">
      <t>セツビ</t>
    </rPh>
    <rPh sb="81" eb="82">
      <t>トトノ</t>
    </rPh>
    <rPh sb="87" eb="90">
      <t>リヨウシャ</t>
    </rPh>
    <rPh sb="90" eb="92">
      <t>ドウシ</t>
    </rPh>
    <rPh sb="93" eb="95">
      <t>コウリュウ</t>
    </rPh>
    <rPh sb="103" eb="104">
      <t>オヨ</t>
    </rPh>
    <rPh sb="105" eb="106">
      <t>ウ</t>
    </rPh>
    <rPh sb="107" eb="108">
      <t>ア</t>
    </rPh>
    <rPh sb="122" eb="124">
      <t>キボウ</t>
    </rPh>
    <rPh sb="125" eb="126">
      <t>オウ</t>
    </rPh>
    <rPh sb="128" eb="129">
      <t>カギ</t>
    </rPh>
    <rPh sb="129" eb="130">
      <t>ツ</t>
    </rPh>
    <rPh sb="136" eb="138">
      <t>タイヨ</t>
    </rPh>
    <rPh sb="139" eb="141">
      <t>カノウ</t>
    </rPh>
    <phoneticPr fontId="8"/>
  </si>
  <si>
    <t>0歳4か月～3歳（原則未就園児）</t>
    <rPh sb="1" eb="2">
      <t>サイ</t>
    </rPh>
    <rPh sb="4" eb="5">
      <t>ゲツ</t>
    </rPh>
    <rPh sb="7" eb="8">
      <t>サイ</t>
    </rPh>
    <rPh sb="11" eb="15">
      <t>ミシュウエンジ</t>
    </rPh>
    <phoneticPr fontId="8"/>
  </si>
  <si>
    <t>全体：27.36㎡</t>
    <rPh sb="0" eb="2">
      <t>ゼンタイ</t>
    </rPh>
    <phoneticPr fontId="8"/>
  </si>
  <si>
    <t>保育室：10.4㎡</t>
    <rPh sb="0" eb="3">
      <t>ホイクシツ</t>
    </rPh>
    <phoneticPr fontId="8"/>
  </si>
  <si>
    <t>16.94㎡</t>
    <phoneticPr fontId="8"/>
  </si>
  <si>
    <t>8㎡</t>
    <phoneticPr fontId="8"/>
  </si>
  <si>
    <t>2階に3室　10帖、11帖、5.5帖あり
11帖をワークスペースとして利用</t>
    <rPh sb="1" eb="2">
      <t>カイ</t>
    </rPh>
    <rPh sb="4" eb="5">
      <t>シツ</t>
    </rPh>
    <rPh sb="8" eb="9">
      <t>ジョウ</t>
    </rPh>
    <rPh sb="12" eb="13">
      <t>ジョウ</t>
    </rPh>
    <rPh sb="17" eb="18">
      <t>ジョウ</t>
    </rPh>
    <rPh sb="23" eb="24">
      <t>ジョウ</t>
    </rPh>
    <rPh sb="35" eb="37">
      <t>リヨウ</t>
    </rPh>
    <phoneticPr fontId="8"/>
  </si>
  <si>
    <t>全体：46.2㎡</t>
    <rPh sb="0" eb="2">
      <t>ゼンタイ</t>
    </rPh>
    <phoneticPr fontId="8"/>
  </si>
  <si>
    <t>保育室：12.32㎡</t>
    <rPh sb="0" eb="3">
      <t>ホイクシツ</t>
    </rPh>
    <phoneticPr fontId="8"/>
  </si>
  <si>
    <t>おでかけひろば　cotton</t>
  </si>
  <si>
    <t>令和元年8月23日</t>
    <rPh sb="0" eb="2">
      <t>レイワ</t>
    </rPh>
    <rPh sb="2" eb="4">
      <t>ガンネン</t>
    </rPh>
    <rPh sb="5" eb="6">
      <t>ガツ</t>
    </rPh>
    <rPh sb="8" eb="9">
      <t>ニチ</t>
    </rPh>
    <phoneticPr fontId="8"/>
  </si>
  <si>
    <t>保育室：15.00㎡
ほふく室は保育室と同室</t>
    <phoneticPr fontId="8"/>
  </si>
  <si>
    <t>ワークスペースひろば型</t>
    <rPh sb="10" eb="11">
      <t>ガタ</t>
    </rPh>
    <phoneticPr fontId="0"/>
  </si>
  <si>
    <t>月・火・
水・木・金</t>
    <rPh sb="0" eb="1">
      <t>ゲツ</t>
    </rPh>
    <rPh sb="2" eb="3">
      <t>カ</t>
    </rPh>
    <rPh sb="5" eb="6">
      <t>スイ</t>
    </rPh>
    <rPh sb="7" eb="8">
      <t>モク</t>
    </rPh>
    <rPh sb="9" eb="10">
      <t>キン</t>
    </rPh>
    <phoneticPr fontId="0"/>
  </si>
  <si>
    <t>2階</t>
    <rPh sb="1" eb="2">
      <t>カイ</t>
    </rPh>
    <phoneticPr fontId="0"/>
  </si>
  <si>
    <t>令和2年12月25日</t>
    <rPh sb="0" eb="2">
      <t>レイワ</t>
    </rPh>
    <rPh sb="3" eb="4">
      <t>ネン</t>
    </rPh>
    <rPh sb="6" eb="7">
      <t>ガツ</t>
    </rPh>
    <rPh sb="9" eb="10">
      <t>ニチ</t>
    </rPh>
    <phoneticPr fontId="8"/>
  </si>
  <si>
    <t>10.78㎡</t>
    <phoneticPr fontId="8"/>
  </si>
  <si>
    <t>机、プリンター、コンセント（2口以上）、荷物棚</t>
    <rPh sb="0" eb="1">
      <t>ツクエ</t>
    </rPh>
    <rPh sb="15" eb="16">
      <t>クチ</t>
    </rPh>
    <rPh sb="16" eb="18">
      <t>イジョウ</t>
    </rPh>
    <rPh sb="20" eb="22">
      <t>ニモツ</t>
    </rPh>
    <rPh sb="22" eb="23">
      <t>タナ</t>
    </rPh>
    <phoneticPr fontId="8"/>
  </si>
  <si>
    <t>全体：26.79㎡</t>
    <phoneticPr fontId="8"/>
  </si>
  <si>
    <t>保育室：9.9㎡</t>
    <rPh sb="0" eb="3">
      <t>ホイクシツ</t>
    </rPh>
    <phoneticPr fontId="8"/>
  </si>
  <si>
    <t>世田谷区１－２－３</t>
  </si>
  <si>
    <t>03-5432-2569</t>
  </si>
  <si>
    <t>令和２年7月1日</t>
    <rPh sb="0" eb="2">
      <t>レイワ</t>
    </rPh>
    <rPh sb="3" eb="4">
      <t>ネン</t>
    </rPh>
    <rPh sb="5" eb="6">
      <t>ガツ</t>
    </rPh>
    <rPh sb="7" eb="8">
      <t>ニチ</t>
    </rPh>
    <phoneticPr fontId="8"/>
  </si>
  <si>
    <t>月・火・水・木・金</t>
    <phoneticPr fontId="8"/>
  </si>
  <si>
    <t>0歳4か月～就学前</t>
    <phoneticPr fontId="8"/>
  </si>
  <si>
    <t>全体：40.00㎡</t>
    <rPh sb="0" eb="2">
      <t>ゼンタイ</t>
    </rPh>
    <phoneticPr fontId="8"/>
  </si>
  <si>
    <t>保育室：11.00㎡
ほふく室は保育室と同室</t>
    <phoneticPr fontId="8"/>
  </si>
  <si>
    <t>週3-４日</t>
    <rPh sb="0" eb="1">
      <t>シュウ</t>
    </rPh>
    <rPh sb="4" eb="5">
      <t>ニチ</t>
    </rPh>
    <phoneticPr fontId="8"/>
  </si>
  <si>
    <t>火・水・金</t>
    <rPh sb="0" eb="1">
      <t>カ</t>
    </rPh>
    <rPh sb="2" eb="3">
      <t>スイ</t>
    </rPh>
    <rPh sb="4" eb="5">
      <t>キン</t>
    </rPh>
    <phoneticPr fontId="8"/>
  </si>
  <si>
    <t>ほっとステイSUKUSUKU</t>
    <phoneticPr fontId="8"/>
  </si>
  <si>
    <t>若林4-37-2　つむぎ保育園内</t>
    <phoneticPr fontId="8"/>
  </si>
  <si>
    <t>03-6450-8480</t>
    <phoneticPr fontId="8"/>
  </si>
  <si>
    <t>6名</t>
    <rPh sb="1" eb="2">
      <t>メイ</t>
    </rPh>
    <phoneticPr fontId="8"/>
  </si>
  <si>
    <t>保育室：23.14㎡</t>
    <rPh sb="0" eb="2">
      <t>ホイク</t>
    </rPh>
    <rPh sb="2" eb="3">
      <t>シツ</t>
    </rPh>
    <phoneticPr fontId="8"/>
  </si>
  <si>
    <t>F9G4H2</t>
    <phoneticPr fontId="8"/>
  </si>
  <si>
    <t>8名</t>
    <rPh sb="1" eb="2">
      <t>メイ</t>
    </rPh>
    <phoneticPr fontId="8"/>
  </si>
  <si>
    <t>記入例</t>
    <rPh sb="0" eb="2">
      <t>キニュウ</t>
    </rPh>
    <rPh sb="2" eb="3">
      <t>レイ</t>
    </rPh>
    <phoneticPr fontId="8"/>
  </si>
  <si>
    <t>NPO法人　せたがや</t>
    <phoneticPr fontId="8"/>
  </si>
  <si>
    <t>利用者が利用できる打ち合わせ用のスペースあり</t>
    <phoneticPr fontId="8"/>
  </si>
  <si>
    <t>全体：27.00㎡</t>
    <rPh sb="0" eb="2">
      <t>ゼンタイ</t>
    </rPh>
    <phoneticPr fontId="8"/>
  </si>
  <si>
    <t>保育室：10㎡</t>
    <rPh sb="0" eb="3">
      <t>ホイクシツ</t>
    </rPh>
    <phoneticPr fontId="8"/>
  </si>
  <si>
    <t>47.2㎡</t>
    <phoneticPr fontId="8"/>
  </si>
  <si>
    <t>9.29㎡</t>
    <phoneticPr fontId="8"/>
  </si>
  <si>
    <t>利用者が使用できる打ち合わせスペースあり</t>
    <phoneticPr fontId="8"/>
  </si>
  <si>
    <t>全体：31.81㎡</t>
    <rPh sb="0" eb="2">
      <t>ゼンタイ</t>
    </rPh>
    <phoneticPr fontId="0"/>
  </si>
  <si>
    <t>保育室：10.05㎡</t>
    <phoneticPr fontId="8"/>
  </si>
  <si>
    <t>ワークスペースひろば型補助事業執行計画書</t>
    <rPh sb="10" eb="11">
      <t>カタ</t>
    </rPh>
    <phoneticPr fontId="8"/>
  </si>
  <si>
    <t>1－⑧</t>
    <phoneticPr fontId="8"/>
  </si>
  <si>
    <t>運営スペース</t>
    <phoneticPr fontId="8"/>
  </si>
  <si>
    <t>ワークスペース機能</t>
    <rPh sb="7" eb="9">
      <t>キノウ</t>
    </rPh>
    <phoneticPr fontId="8"/>
  </si>
  <si>
    <t>無料のWi-Fi環境</t>
    <rPh sb="0" eb="2">
      <t>ムリョウ</t>
    </rPh>
    <rPh sb="8" eb="10">
      <t>カンキョウ</t>
    </rPh>
    <phoneticPr fontId="8"/>
  </si>
  <si>
    <t>コンセント(２口以上)</t>
    <rPh sb="7" eb="8">
      <t>クチ</t>
    </rPh>
    <rPh sb="8" eb="10">
      <t>イジョウ</t>
    </rPh>
    <phoneticPr fontId="8"/>
  </si>
  <si>
    <t>専用スペース概況</t>
    <rPh sb="0" eb="2">
      <t>センヨウ</t>
    </rPh>
    <rPh sb="6" eb="8">
      <t>ガイキョウ</t>
    </rPh>
    <phoneticPr fontId="8"/>
  </si>
  <si>
    <t>子どもを預かる機能</t>
    <rPh sb="0" eb="1">
      <t>コ</t>
    </rPh>
    <rPh sb="4" eb="5">
      <t>アズ</t>
    </rPh>
    <rPh sb="7" eb="9">
      <t>キノウ</t>
    </rPh>
    <phoneticPr fontId="8"/>
  </si>
  <si>
    <t>最大５時間
延長30分毎</t>
    <rPh sb="0" eb="2">
      <t>サイダイ</t>
    </rPh>
    <rPh sb="3" eb="5">
      <t>ジカン</t>
    </rPh>
    <rPh sb="6" eb="8">
      <t>エンチョウ</t>
    </rPh>
    <rPh sb="10" eb="12">
      <t>プンゴト</t>
    </rPh>
    <phoneticPr fontId="1"/>
  </si>
  <si>
    <t xml:space="preserve">最大５時間
</t>
    <rPh sb="0" eb="2">
      <t>サイダイ</t>
    </rPh>
    <rPh sb="3" eb="5">
      <t>ジカン</t>
    </rPh>
    <phoneticPr fontId="1"/>
  </si>
  <si>
    <t xml:space="preserve">最大４時間
</t>
    <rPh sb="0" eb="2">
      <t>サイダイ</t>
    </rPh>
    <rPh sb="3" eb="5">
      <t>ジカン</t>
    </rPh>
    <phoneticPr fontId="1"/>
  </si>
  <si>
    <t>原則２時間以上最大４時間</t>
    <rPh sb="0" eb="2">
      <t>ゲンソク</t>
    </rPh>
    <rPh sb="3" eb="7">
      <t>ジカンイジョウ</t>
    </rPh>
    <rPh sb="7" eb="9">
      <t>サイダイ</t>
    </rPh>
    <rPh sb="10" eb="12">
      <t>ジカン</t>
    </rPh>
    <phoneticPr fontId="1"/>
  </si>
  <si>
    <t>最大５時間</t>
    <rPh sb="0" eb="2">
      <t>サイダイ</t>
    </rPh>
    <rPh sb="3" eb="5">
      <t>ジカン</t>
    </rPh>
    <phoneticPr fontId="1"/>
  </si>
  <si>
    <t>2時間以上最大５時間</t>
    <rPh sb="1" eb="3">
      <t>ジカン</t>
    </rPh>
    <rPh sb="3" eb="5">
      <t>イジョウ</t>
    </rPh>
    <rPh sb="5" eb="7">
      <t>サイダイ</t>
    </rPh>
    <rPh sb="8" eb="10">
      <t>ジカン</t>
    </rPh>
    <phoneticPr fontId="1"/>
  </si>
  <si>
    <t>2時間以上最大４時間</t>
    <rPh sb="1" eb="3">
      <t>ジカン</t>
    </rPh>
    <rPh sb="3" eb="5">
      <t>イジョウ</t>
    </rPh>
    <rPh sb="5" eb="7">
      <t>サイダイ</t>
    </rPh>
    <rPh sb="8" eb="10">
      <t>ジカン</t>
    </rPh>
    <phoneticPr fontId="1"/>
  </si>
  <si>
    <t>30分単位　最大４時間</t>
    <rPh sb="2" eb="5">
      <t>プンタンイ</t>
    </rPh>
    <rPh sb="6" eb="8">
      <t>サイダイ</t>
    </rPh>
    <rPh sb="9" eb="11">
      <t>ジカン</t>
    </rPh>
    <phoneticPr fontId="1"/>
  </si>
  <si>
    <t>実施要綱に規定の通り</t>
    <rPh sb="0" eb="2">
      <t>ジッシ</t>
    </rPh>
    <rPh sb="2" eb="4">
      <t>ヨウコウ</t>
    </rPh>
    <rPh sb="5" eb="7">
      <t>キテイ</t>
    </rPh>
    <rPh sb="8" eb="9">
      <t>トオ</t>
    </rPh>
    <phoneticPr fontId="1"/>
  </si>
  <si>
    <t>ひと月の利用時間上限</t>
    <rPh sb="2" eb="3">
      <t>ツキ</t>
    </rPh>
    <rPh sb="4" eb="6">
      <t>リヨウ</t>
    </rPh>
    <rPh sb="6" eb="8">
      <t>ジカン</t>
    </rPh>
    <rPh sb="8" eb="10">
      <t>ジョウゲン</t>
    </rPh>
    <phoneticPr fontId="8"/>
  </si>
  <si>
    <t>４時間</t>
    <rPh sb="1" eb="3">
      <t>ジカン</t>
    </rPh>
    <phoneticPr fontId="8"/>
  </si>
  <si>
    <t>利用時間上限（１回の利用につき）</t>
    <rPh sb="0" eb="2">
      <t>リヨウ</t>
    </rPh>
    <rPh sb="2" eb="4">
      <t>ジカン</t>
    </rPh>
    <rPh sb="4" eb="6">
      <t>ジョウゲン</t>
    </rPh>
    <rPh sb="8" eb="9">
      <t>カイ</t>
    </rPh>
    <rPh sb="10" eb="12">
      <t>リヨウ</t>
    </rPh>
    <phoneticPr fontId="8"/>
  </si>
  <si>
    <t>4時間</t>
    <rPh sb="1" eb="3">
      <t>ジカン</t>
    </rPh>
    <phoneticPr fontId="8"/>
  </si>
  <si>
    <t>39.62㎡</t>
    <phoneticPr fontId="8"/>
  </si>
  <si>
    <t>2階建</t>
    <rPh sb="1" eb="3">
      <t>カイダテ</t>
    </rPh>
    <phoneticPr fontId="8"/>
  </si>
  <si>
    <t>一戸建</t>
    <phoneticPr fontId="8"/>
  </si>
  <si>
    <t>←原則修正できません。</t>
    <rPh sb="1" eb="3">
      <t>ゲンソク</t>
    </rPh>
    <rPh sb="3" eb="5">
      <t>シュウセイ</t>
    </rPh>
    <phoneticPr fontId="8"/>
  </si>
  <si>
    <t>実施あり</t>
    <phoneticPr fontId="8"/>
  </si>
  <si>
    <t>令和８年４月１日現在</t>
    <rPh sb="0" eb="1">
      <t>レイ</t>
    </rPh>
    <rPh sb="1" eb="2">
      <t>ワ</t>
    </rPh>
    <rPh sb="3" eb="4">
      <t>ネン</t>
    </rPh>
    <rPh sb="5" eb="6">
      <t>ツキ</t>
    </rPh>
    <rPh sb="7" eb="8">
      <t>ニチ</t>
    </rPh>
    <rPh sb="8" eb="10">
      <t>ゲンザイ</t>
    </rPh>
    <phoneticPr fontId="18"/>
  </si>
  <si>
    <t>一般社団法人まるから</t>
    <rPh sb="0" eb="6">
      <t>イッパンシャダンホウジン</t>
    </rPh>
    <phoneticPr fontId="8"/>
  </si>
  <si>
    <t>代表理事　椎谷和子</t>
    <rPh sb="0" eb="4">
      <t>ダイヒョウリジ</t>
    </rPh>
    <phoneticPr fontId="8"/>
  </si>
  <si>
    <t>代表　小林　美由紀</t>
    <rPh sb="0" eb="2">
      <t>ダイヒョウ</t>
    </rPh>
    <rPh sb="3" eb="5">
      <t>コバヤシ</t>
    </rPh>
    <rPh sb="6" eb="9">
      <t>ミユキ</t>
    </rPh>
    <phoneticPr fontId="8"/>
  </si>
  <si>
    <t>おでかけひろば上馬</t>
    <rPh sb="7" eb="9">
      <t>カミウマ</t>
    </rPh>
    <phoneticPr fontId="8"/>
  </si>
  <si>
    <t>おでかけひろば一本の樹</t>
    <rPh sb="7" eb="9">
      <t>イッポン</t>
    </rPh>
    <rPh sb="10" eb="11">
      <t>キ</t>
    </rPh>
    <phoneticPr fontId="8"/>
  </si>
  <si>
    <t>おでかけひろばみかんのわ</t>
    <phoneticPr fontId="8"/>
  </si>
  <si>
    <t>世田谷区北沢2-22-1</t>
    <phoneticPr fontId="8"/>
  </si>
  <si>
    <t>33.12㎡</t>
    <phoneticPr fontId="8"/>
  </si>
  <si>
    <t>76.10㎡</t>
    <phoneticPr fontId="8"/>
  </si>
  <si>
    <t>世田谷区下馬3-10-7　マコハウス1階</t>
    <rPh sb="0" eb="4">
      <t>セタガヤク</t>
    </rPh>
    <rPh sb="4" eb="6">
      <t>シモウマ</t>
    </rPh>
    <rPh sb="19" eb="20">
      <t>カイ</t>
    </rPh>
    <phoneticPr fontId="8"/>
  </si>
  <si>
    <t>NPO法人親子サポート一本の樹</t>
    <rPh sb="5" eb="7">
      <t>オヤコ</t>
    </rPh>
    <rPh sb="11" eb="13">
      <t>イッポン</t>
    </rPh>
    <rPh sb="14" eb="15">
      <t>キ</t>
    </rPh>
    <phoneticPr fontId="8"/>
  </si>
  <si>
    <t>代表理事　松永あゆみ</t>
    <rPh sb="0" eb="4">
      <t>ダイヒョウリジ</t>
    </rPh>
    <rPh sb="5" eb="7">
      <t>マツナガ</t>
    </rPh>
    <phoneticPr fontId="8"/>
  </si>
  <si>
    <t>10:00～15:00</t>
  </si>
  <si>
    <t>世田谷区深沢5-3-11</t>
    <rPh sb="0" eb="4">
      <t>セタガヤク</t>
    </rPh>
    <rPh sb="4" eb="6">
      <t>フカサワ</t>
    </rPh>
    <phoneticPr fontId="8"/>
  </si>
  <si>
    <t>070-9163-6656</t>
    <phoneticPr fontId="8"/>
  </si>
  <si>
    <t>44㎡</t>
    <phoneticPr fontId="8"/>
  </si>
  <si>
    <t>賃貸</t>
    <rPh sb="0" eb="2">
      <t>チンタイ</t>
    </rPh>
    <phoneticPr fontId="8"/>
  </si>
  <si>
    <t>あり</t>
    <phoneticPr fontId="8"/>
  </si>
  <si>
    <t>代表　小久保　和枝</t>
    <rPh sb="0" eb="2">
      <t>ダイヒョウ</t>
    </rPh>
    <rPh sb="3" eb="6">
      <t>コクボ</t>
    </rPh>
    <rPh sb="7" eb="9">
      <t>カズエ</t>
    </rPh>
    <phoneticPr fontId="8"/>
  </si>
  <si>
    <t>世田谷区玉川1-2-3</t>
    <rPh sb="0" eb="4">
      <t>セタガヤク</t>
    </rPh>
    <rPh sb="4" eb="6">
      <t>タマガワ</t>
    </rPh>
    <phoneticPr fontId="8"/>
  </si>
  <si>
    <t>おでかけひろばみかんのわ</t>
    <phoneticPr fontId="8"/>
  </si>
  <si>
    <t>03-3700-0680</t>
    <phoneticPr fontId="8"/>
  </si>
  <si>
    <t>週3日</t>
    <rPh sb="2" eb="3">
      <t>ニチ</t>
    </rPh>
    <phoneticPr fontId="8"/>
  </si>
  <si>
    <t>火・木・土</t>
    <rPh sb="0" eb="1">
      <t>カ</t>
    </rPh>
    <rPh sb="2" eb="3">
      <t>モク</t>
    </rPh>
    <rPh sb="4" eb="5">
      <t>ド</t>
    </rPh>
    <phoneticPr fontId="8"/>
  </si>
  <si>
    <t>令和8年度</t>
    <rPh sb="0" eb="2">
      <t>レイワ</t>
    </rPh>
    <rPh sb="3" eb="5">
      <t>ネンド</t>
    </rPh>
    <phoneticPr fontId="18"/>
  </si>
  <si>
    <t>おでかけひろばほっこり</t>
    <phoneticPr fontId="8"/>
  </si>
  <si>
    <t>K5L1M9</t>
    <phoneticPr fontId="8"/>
  </si>
  <si>
    <t>N2O4P3</t>
    <phoneticPr fontId="8"/>
  </si>
  <si>
    <t>Q4R9S6</t>
    <phoneticPr fontId="8"/>
  </si>
  <si>
    <t>T8U5V1</t>
    <phoneticPr fontId="8"/>
  </si>
  <si>
    <t>賃借料加算</t>
    <rPh sb="0" eb="3">
      <t>チンシャクリョウ</t>
    </rPh>
    <rPh sb="3" eb="5">
      <t>カサン</t>
    </rPh>
    <phoneticPr fontId="8"/>
  </si>
  <si>
    <t>賃借料加算</t>
    <rPh sb="0" eb="5">
      <t>チンシャクリョウカサン</t>
    </rPh>
    <phoneticPr fontId="8"/>
  </si>
  <si>
    <t>賃借料加算分</t>
    <rPh sb="0" eb="5">
      <t>チンシャクリョウカサン</t>
    </rPh>
    <rPh sb="5" eb="6">
      <t>ブン</t>
    </rPh>
    <phoneticPr fontId="8"/>
  </si>
  <si>
    <t>子育てサロンほっこり</t>
    <rPh sb="0" eb="2">
      <t>コソダ</t>
    </rPh>
    <phoneticPr fontId="8"/>
  </si>
  <si>
    <t>賃貸</t>
    <rPh sb="0" eb="2">
      <t>チンタイ</t>
    </rPh>
    <phoneticPr fontId="8"/>
  </si>
  <si>
    <t>K5L1M9</t>
  </si>
  <si>
    <t>N2O4P3</t>
  </si>
  <si>
    <t>Q4R9S6</t>
  </si>
  <si>
    <t>T8U5V1</t>
  </si>
  <si>
    <t>世田谷区上馬5－18－12</t>
    <phoneticPr fontId="8"/>
  </si>
  <si>
    <t>080-7321-1812</t>
    <phoneticPr fontId="8"/>
  </si>
  <si>
    <t>代表　小林　美由紀</t>
    <rPh sb="0" eb="2">
      <t>ダイヒョウ</t>
    </rPh>
    <rPh sb="3" eb="5">
      <t>コバヤシ</t>
    </rPh>
    <rPh sb="6" eb="9">
      <t>ミユキ</t>
    </rPh>
    <phoneticPr fontId="8"/>
  </si>
  <si>
    <t>月・火・水・木・金・土</t>
    <phoneticPr fontId="8"/>
  </si>
  <si>
    <t>34.68㎡</t>
    <phoneticPr fontId="8"/>
  </si>
  <si>
    <t>専用</t>
    <phoneticPr fontId="8"/>
  </si>
  <si>
    <t>　ウ　拠点施設の開設場所（近接施設を含む。）を活用した親子関係形成支援事業又はこれに準じた
　　　事業の実施</t>
    <rPh sb="27" eb="29">
      <t>オヤコ</t>
    </rPh>
    <rPh sb="29" eb="31">
      <t>カンケイ</t>
    </rPh>
    <rPh sb="31" eb="33">
      <t>ケイセイ</t>
    </rPh>
    <rPh sb="33" eb="35">
      <t>シエン</t>
    </rPh>
    <phoneticPr fontId="18"/>
  </si>
  <si>
    <t>　エ　拠点施設を拠点とした乳児家庭全戸訪問事業又は養育支援訪問事業の実施</t>
    <rPh sb="3" eb="5">
      <t>キョテン</t>
    </rPh>
    <rPh sb="5" eb="7">
      <t>シセツ</t>
    </rPh>
    <rPh sb="8" eb="10">
      <t>キョテン</t>
    </rPh>
    <rPh sb="13" eb="15">
      <t>ニュウジ</t>
    </rPh>
    <rPh sb="15" eb="17">
      <t>カテイ</t>
    </rPh>
    <rPh sb="17" eb="19">
      <t>ゼンコ</t>
    </rPh>
    <rPh sb="19" eb="21">
      <t>ホウモン</t>
    </rPh>
    <rPh sb="21" eb="23">
      <t>ジギョウ</t>
    </rPh>
    <rPh sb="23" eb="24">
      <t>マタ</t>
    </rPh>
    <rPh sb="25" eb="27">
      <t>ヨウイク</t>
    </rPh>
    <rPh sb="27" eb="29">
      <t>シエン</t>
    </rPh>
    <rPh sb="29" eb="31">
      <t>ホウモン</t>
    </rPh>
    <rPh sb="31" eb="33">
      <t>ジギョウ</t>
    </rPh>
    <rPh sb="34" eb="36">
      <t>ジッシ</t>
    </rPh>
    <phoneticPr fontId="18"/>
  </si>
  <si>
    <r>
      <t xml:space="preserve">乳児全戸訪問数（　　　）件　
養育支援訪問数（　　　）件
</t>
    </r>
    <r>
      <rPr>
        <u/>
        <sz val="14"/>
        <rFont val="平成明朝"/>
        <family val="1"/>
        <charset val="128"/>
      </rPr>
      <t>子育て世帯訪問支援事業（　　　）件</t>
    </r>
    <rPh sb="0" eb="2">
      <t>ニュウジ</t>
    </rPh>
    <rPh sb="2" eb="4">
      <t>ゼンコ</t>
    </rPh>
    <rPh sb="4" eb="6">
      <t>ホウモン</t>
    </rPh>
    <rPh sb="6" eb="7">
      <t>スウ</t>
    </rPh>
    <rPh sb="12" eb="13">
      <t>ケン</t>
    </rPh>
    <rPh sb="15" eb="17">
      <t>ヨウイク</t>
    </rPh>
    <rPh sb="17" eb="19">
      <t>シエン</t>
    </rPh>
    <rPh sb="19" eb="21">
      <t>ホウモン</t>
    </rPh>
    <rPh sb="21" eb="22">
      <t>スウ</t>
    </rPh>
    <rPh sb="27" eb="28">
      <t>ケン</t>
    </rPh>
    <rPh sb="29" eb="31">
      <t>コソダ</t>
    </rPh>
    <rPh sb="32" eb="34">
      <t>セタイ</t>
    </rPh>
    <rPh sb="34" eb="36">
      <t>ホウモン</t>
    </rPh>
    <rPh sb="36" eb="40">
      <t>シエンジギョウ</t>
    </rPh>
    <rPh sb="45" eb="46">
      <t>ケン</t>
    </rPh>
    <phoneticPr fontId="18"/>
  </si>
  <si>
    <t>E7F1G3</t>
    <phoneticPr fontId="8"/>
  </si>
  <si>
    <t>延べ床面積200㎡以上・ぶれす（６～７日型）</t>
    <rPh sb="0" eb="1">
      <t>ノ</t>
    </rPh>
    <rPh sb="2" eb="5">
      <t>ユカメンセキ</t>
    </rPh>
    <rPh sb="8" eb="11">
      <t>ヘイベイイジョウ</t>
    </rPh>
    <phoneticPr fontId="8"/>
  </si>
  <si>
    <t>令和８年度東京都重層的支援体制整備事業交付金子育てひろば事業（地域子育て支援拠点事業）交付申請</t>
    <rPh sb="0" eb="2">
      <t>レイワ</t>
    </rPh>
    <rPh sb="3" eb="5">
      <t>ネンド</t>
    </rPh>
    <rPh sb="4" eb="5">
      <t>ド</t>
    </rPh>
    <rPh sb="5" eb="8">
      <t>トウキョウト</t>
    </rPh>
    <rPh sb="8" eb="11">
      <t>ジュウソウテキ</t>
    </rPh>
    <rPh sb="11" eb="13">
      <t>シエン</t>
    </rPh>
    <rPh sb="13" eb="15">
      <t>タイセイ</t>
    </rPh>
    <rPh sb="15" eb="17">
      <t>セイビ</t>
    </rPh>
    <rPh sb="17" eb="19">
      <t>ジギョウ</t>
    </rPh>
    <rPh sb="19" eb="22">
      <t>コウフキン</t>
    </rPh>
    <rPh sb="22" eb="24">
      <t>コソダ</t>
    </rPh>
    <rPh sb="28" eb="30">
      <t>ジギョウ</t>
    </rPh>
    <rPh sb="31" eb="33">
      <t>チイキ</t>
    </rPh>
    <rPh sb="33" eb="35">
      <t>コソダ</t>
    </rPh>
    <rPh sb="36" eb="38">
      <t>シエン</t>
    </rPh>
    <rPh sb="38" eb="40">
      <t>キョテン</t>
    </rPh>
    <rPh sb="40" eb="42">
      <t>ジギョウ</t>
    </rPh>
    <rPh sb="43" eb="45">
      <t>コウフ</t>
    </rPh>
    <rPh sb="45" eb="47">
      <t>シンセイ</t>
    </rPh>
    <phoneticPr fontId="18"/>
  </si>
  <si>
    <t>9．賃借料加算（週5日以上、かつ1日6時間以上開設）</t>
    <rPh sb="2" eb="7">
      <t>チンシャクリョウカサン</t>
    </rPh>
    <rPh sb="8" eb="9">
      <t>シュウ</t>
    </rPh>
    <rPh sb="10" eb="11">
      <t>ニチ</t>
    </rPh>
    <rPh sb="11" eb="13">
      <t>イジョウ</t>
    </rPh>
    <rPh sb="17" eb="18">
      <t>ニチ</t>
    </rPh>
    <rPh sb="19" eb="23">
      <t>ジカンイジョウ</t>
    </rPh>
    <rPh sb="23" eb="25">
      <t>カイセツ</t>
    </rPh>
    <phoneticPr fontId="8"/>
  </si>
  <si>
    <t>10．出張ひろば事業（週１以上、かつ１日５時間以上）</t>
    <rPh sb="3" eb="5">
      <t>シュッチョウ</t>
    </rPh>
    <rPh sb="8" eb="10">
      <t>ジギョウ</t>
    </rPh>
    <rPh sb="11" eb="12">
      <t>シュウ</t>
    </rPh>
    <rPh sb="13" eb="15">
      <t>イジョウ</t>
    </rPh>
    <rPh sb="19" eb="20">
      <t>ニチ</t>
    </rPh>
    <rPh sb="21" eb="23">
      <t>ジカン</t>
    </rPh>
    <rPh sb="23" eb="25">
      <t>イジョウ</t>
    </rPh>
    <phoneticPr fontId="8"/>
  </si>
  <si>
    <t>11.専門職相談事業（月２回以上）</t>
    <rPh sb="3" eb="6">
      <t>センモンショク</t>
    </rPh>
    <rPh sb="6" eb="10">
      <t>ソウダンジギョウ</t>
    </rPh>
    <rPh sb="11" eb="12">
      <t>ツキ</t>
    </rPh>
    <rPh sb="13" eb="14">
      <t>カイ</t>
    </rPh>
    <rPh sb="14" eb="16">
      <t>イジョウ</t>
    </rPh>
    <phoneticPr fontId="8"/>
  </si>
  <si>
    <t>12.レスパイト事業</t>
    <rPh sb="8" eb="10">
      <t>ジギョウ</t>
    </rPh>
    <phoneticPr fontId="8"/>
  </si>
  <si>
    <t>13.その他（区が所有する施設で実施する場合）</t>
    <rPh sb="5" eb="6">
      <t>タ</t>
    </rPh>
    <rPh sb="7" eb="8">
      <t>ク</t>
    </rPh>
    <rPh sb="9" eb="11">
      <t>ショユウ</t>
    </rPh>
    <rPh sb="13" eb="15">
      <t>シセツ</t>
    </rPh>
    <rPh sb="16" eb="18">
      <t>ジッシ</t>
    </rPh>
    <rPh sb="20" eb="22">
      <t>バアイ</t>
    </rPh>
    <phoneticPr fontId="8"/>
  </si>
  <si>
    <t>実施あり</t>
    <rPh sb="0" eb="2">
      <t>ジッシ</t>
    </rPh>
    <phoneticPr fontId="8"/>
  </si>
  <si>
    <t>親子が安心して過ごせるよう、近い月齢、ご近所同士などを紹介し、他の親子とも良好な関係性が築いていけるように配慮する。
季節に応じた飾り付けや音楽で環境を設定する。
イベントを通し、親同士が交流する場を設定する。
子どもの遊びを尊重し、わらべ歌、リズム体操、製作など年齢に合わせた柔軟なプログラムを準備する。
広場での体験を通して子育ての楽しさを知り、自分なりの子育ての方向性を見つけてもらう。</t>
    <phoneticPr fontId="8"/>
  </si>
  <si>
    <t>いつでも子育ての相談ができる雰囲気を作り、受容と傾聴を大切にする。
内容によっては一人だけの問題にせず、利用者間で考え、共有できるような機会を持つ。
子どもの成長・発達の心配なケース、親の心身においての悩みなどは、状況により同敷地内にある児童発達支援センターめばえ学園の心理士や、言語聴覚士等の専門家につなぐ。</t>
    <phoneticPr fontId="8"/>
  </si>
  <si>
    <t>情報コーナーでは、多岐にわたる子育てに関する情報を内容別に分けてわかりやすく展示・掲示する。
重要な内容については、利用者に手渡しをして説明を行い、また情報を共有できるよう利用者間で話題にする。</t>
    <phoneticPr fontId="8"/>
  </si>
  <si>
    <t>わらべ歌(わらべ歌を通してお手玉やスカーフ遊びなどをする）
お話し会(わらべ歌と絵本を読む)
お誕生会(歌とパネルシアター※季節に合わせたお話をする)
身体測定（身長・体重測定）
子どもの命を守る講座(子どものけが、予防接種、感染症への対応、救急講座、体に良い食を考える、離乳食について等）
ママとららるー(歌とリズム体操)</t>
    <phoneticPr fontId="8"/>
  </si>
  <si>
    <t>日常の活動の中で、利用者の不安や悩みを傾聴して、気になるケースについてはスタッフ間で共有する。
特に気になるケースについては、地域支援コーディネーター、子ども家庭支援センター、健康づくり課の担当者に相談し、連携を図る。
地域子育て相談機関が主催する事例検討会や地域連絡会に年2回以上参加する。</t>
    <phoneticPr fontId="8"/>
  </si>
  <si>
    <t>ひろば前の園庭で定期的に実施している「こもれび劇場※」を、すこやか園、めばえ学園と協働して実施する。
※こもれび劇場とは、小さな青空劇場であり、子どもたちが好きな紙芝居や絵本を年齢に合わせて選んだものを数冊読む。歌や、リズム、ペープサート（紙人形）なども行い、30分程度のお話と音楽の時間を共有し楽しむ。保育士とひろば利用者、異年齢の子どもの間で交流する。（雨天時、ひろば内で実施）</t>
    <phoneticPr fontId="8"/>
  </si>
  <si>
    <t>日常の子育てに疲れている方や不眠に悩む利用者が一時的に休息できるよう安心できる環境を用意する。
相談がある場合は、専任のスタッフが丁寧に話を聞き、対応する。</t>
    <phoneticPr fontId="8"/>
  </si>
  <si>
    <t>利便性の良い場所で、気軽に立ち寄れる立地での開室。
親しみやすい雰囲気をつくり、スタッフと利用者、利用者同士の交流を促す。
利用者同士が交流できるようなイベントを実施する。</t>
    <phoneticPr fontId="8"/>
  </si>
  <si>
    <t>日常の会話の中から不安や悩みがないか、スタッフが心を配り、気軽に相談できるようにする。
助産師、心理士、地域子育て支援コーディネーターに来てもらい相談会を実施する。
利用者同士で意見交換できるような声掛けを行う。
地域の公園で開催しているプレーリヤカーと連携し、外遊びを促す。</t>
    <phoneticPr fontId="8"/>
  </si>
  <si>
    <t>団体やスタッフのネットワークを活用し、子育てに関する地域情報を積極的に収集・提供する。
３カ月に1回、下北沢駅付近である団体主催の子供向けイベント内で、「世田谷区のおでかけひろば」のアウトリーチ活動を行う。
ひろば卒業生などに協力してもらい在園保護者による幼稚園アンケートを収集し、地域の私立幼稚園の情報提供をする。</t>
    <phoneticPr fontId="8"/>
  </si>
  <si>
    <t>よみきかせや手遊びわらべうたなど低月齢から親子で楽しめる講座を実施する。</t>
    <phoneticPr fontId="8"/>
  </si>
  <si>
    <t>団体が実施する子ども（コミュニティ）食堂「北五食堂」と連携し、ひろばスタッフによる地域の親子の見守りを実施する。
日々の業務で気になることを記録に残し、毎月のスタッフミーティングで特に気になるケースを共有。急ぎで対応する必要がある場合などは、地域子育て支援コーディネーター、助産師、心理士、子ども家庭支援センター、健康づくり課、児童館などと情報共有する。</t>
    <phoneticPr fontId="8"/>
  </si>
  <si>
    <t>シモキタのはら広場で乳児でも参加しやすい外遊びを実施する。世田谷区外遊び推進員の伴走と緑地を管理する(一社)シモキタ園藝部の協力あり。雨天時には室内で自然に関する本のよみきかせや植物観察などを行う。
「代田児童館」の乳幼児が集まる日に出向き、見守りやイベント補助をする。地域の子育て情報の提供をする。</t>
    <phoneticPr fontId="8"/>
  </si>
  <si>
    <t>週6日</t>
    <rPh sb="0" eb="1">
      <t>シュウ</t>
    </rPh>
    <rPh sb="2" eb="3">
      <t>ニチ</t>
    </rPh>
    <phoneticPr fontId="8"/>
  </si>
  <si>
    <t>土曜日開室時に、よみきかせ、父親参加型イベント、親子で楽しめるリトミックなどを開催し、利用者同士の交流を促す。</t>
    <phoneticPr fontId="8"/>
  </si>
  <si>
    <t>おでかけひろばが近くにない地域で利用者が来やすい場所で実施。代田児童館・きたっこと協働。ひろばと同様に気軽に相談できるようにする。子育て支援コーディネーターの来室もあり（年６回）</t>
    <phoneticPr fontId="8"/>
  </si>
  <si>
    <t>助産師による相談会。産前産後、発達、育児に関する悩みを気軽に相談できる。
臨床心理師、公認心理士、社会福祉士による傾聴など、相談という形にとらわれないお話の時間を設ける。</t>
    <phoneticPr fontId="8"/>
  </si>
  <si>
    <t>臨床心理師、公認心理士、社会福祉士によるスタッフの日々の相談業務についての意見交換。</t>
    <phoneticPr fontId="8"/>
  </si>
  <si>
    <t>親子が交流できる開放された場所を提供し、外遊びを取り入れた日常生活を送られるように促進する。</t>
    <phoneticPr fontId="8"/>
  </si>
  <si>
    <t>開室中随時スタッフが対応する。保護者からの話を傾聴し、相談に応じられるようにする。スタッフがスキルアップのために、研修に積極的に参加する。</t>
    <phoneticPr fontId="8"/>
  </si>
  <si>
    <t>開室中随時スタッフが対応する。また、ハウス内に近隣の子育て関連施設のパンフレットやチラシ、イベントのチラシ案内を提供する。</t>
    <phoneticPr fontId="8"/>
  </si>
  <si>
    <t>永田</t>
    <rPh sb="0" eb="2">
      <t>ナガタ</t>
    </rPh>
    <phoneticPr fontId="8"/>
  </si>
  <si>
    <t>ねんねやハイハイ、よちよち歩きの小さな子でも外遊びを身近に感じてもらえるよう、元プレーワーカーと共に「初めての外遊び」を実施。他にも「絵本の読み聞かせ」や他の公園や動物園に行く「そらまめ遠足」、「クリスマス会」など季節を楽しめるイベントなどを行う。</t>
    <phoneticPr fontId="8"/>
  </si>
  <si>
    <t>日常のひろばで、利用者の不安や悩みを聞き取り、気になるケースについては記録をしてスタッフで共有する。特に気になるケースについては、近隣の相談機関や、地域子育て支援コーディネーター、子ども家庭支援センター、健康づくり課の担当に情報共有するよう努める。</t>
    <phoneticPr fontId="8"/>
  </si>
  <si>
    <t>プレーワーカーとスタッフが他のプレーパークに出向き、出張型おでかけひろばを開催。
出張するプレーパーク：駒沢はらっぱプレーパーク、世田谷プレーパーク、烏山プレーパーク
※荒天時は、雨宿りできる場所、もしくはシートで屋根を張り、実施致します。</t>
    <phoneticPr fontId="8"/>
  </si>
  <si>
    <t>保護者の育児参加を促進するため、月2回「トコトコ」と題し、親子で参加でき楽しめるイベントを実施。
内容：コーヒーを煎って飲んでみよう、アルミ缶でごはんを炊いてみよう、七輪でとうもろこしを焼こう、水遊び、根菜汁を作ろう、薪割りワークショップ、あったかチャイを作ろう、お汁粉を食べよう、あそぼうパン等</t>
    <phoneticPr fontId="8"/>
  </si>
  <si>
    <t>親子が気軽に利用できるよう、温かく笑顔で迎え入れ、子どもの発達に沿ったあそび、居心地のよい環境を提供する。
支援者が意識的に利用者同士を紹介するなど、利用者同士をつなぐ。（月齢・地域・興味関心の共通点など、何気ない会話の中からひろって、利用者の距離が近くなるような声掛けをおこなう。
利用者同士が自然に交流できるようなプログラムを実施する（手芸・工作・絵本・ウクレレを楽しむ会・テーマ別おしゃべり会・地域のイベントへの参加）</t>
    <phoneticPr fontId="8"/>
  </si>
  <si>
    <t>日頃から気兼ねなく、子育ての不安や悩みをひろばスタッフに相談できるような雰囲気を心がける。
助産師、栄養士に毎月来てもらい、個別の相談を行う。
コーディネーターさんに来てもらい、連携しながら利用者の相談に寄り添い、関係機関に繋げる。
常駐保育士が、子どもの発達に沿った遊びの紹介を行う。</t>
    <phoneticPr fontId="8"/>
  </si>
  <si>
    <t>離乳食講習会を開催し、簡単にできる離乳食の紹介と試食を行い、親子で情報を共有できる機会を作る。
０歳（未歩行）向けの赤ちゃんの発達理解促進と関わり方を学び合える赤ちゃんひろばを毎月開催し、参加者同士情報共有し、学び合える場を提供する。</t>
    <phoneticPr fontId="8"/>
  </si>
  <si>
    <t>日常のひろばで、利用者の不安や悩みを聞き取り、気になるケースについては記録をしてスタッフで共有する。特に気になるケースについては、近隣の相談機関や、地域子育て支援コーディネーター、子ども家庭支援センター、健康づくり課の担当に情報共有するよう努める。
毎月１回「子育てなんでも相談日」を開催し、ひろば内で気軽に相談できる雰囲気を作る。</t>
    <phoneticPr fontId="8"/>
  </si>
  <si>
    <t>近隣の山下西公園に出向き、地域の親子と交流する。荒天の場合は延期して実施する。また夏場など暑い時期は児童館に出向き、地域の親子と交流する。</t>
    <phoneticPr fontId="8"/>
  </si>
  <si>
    <t>プレママ・プレパパが、先輩ママパパと交流したり、赤ちゃんを抱っこできる会を実施する。
親子で楽しみながら成長を促す。「音楽ムーブメント」を開催する。
テラスのガーデニングや、室内での親子工作・クッキングを地域の方と一緒に楽しみながら交流できる会を実施する。
地域の農園で家族で収穫体験ができる機会を作る。（雨天延期）
ふたごや父親の交流企画を実施。</t>
    <phoneticPr fontId="8"/>
  </si>
  <si>
    <t>普段ひろばに来られない方が気軽に利用できるような居場所づくり。
子育てに不安などを抱えている親子に対する相談や情報交換ができる場とし、コーディネーターとも連携。
絵本や手遊びを楽しむ時間や不定期でおしゃべり会など、親子で楽しみながら愛着関係を育めるような講座を開催する。地域の親子同士でのつながりや交流が深められるようなきっかけづくりと継続的な見守りと援助を行う。</t>
    <phoneticPr fontId="8"/>
  </si>
  <si>
    <t>①育児の様々な疑問やママ自身の体のお悩みなど、ひろば内で気軽に助産師さんに相談できる日を毎月決まった日に開催する。
②育児で疲労した方がひろば内のらっこスペースを気兼ねなく利用できるためのきっかけづくりと、子どもを専任スタッフに預けて、育児の様々な疑問やママ自身の体のお悩みを相談できる機会を定期的に実施する。</t>
    <phoneticPr fontId="8"/>
  </si>
  <si>
    <t xml:space="preserve">レスパイト事業事業
</t>
    <rPh sb="5" eb="7">
      <t>ジギョウ</t>
    </rPh>
    <phoneticPr fontId="8"/>
  </si>
  <si>
    <t>親戚の家に遊びに来たように、ホッと一息、肩の力を抜ける居場所の提供。月齢にあったおもちゃの提供、季節のイベントを行う。利用者同士を繋げるように支援者が言葉がけを行う。妊娠中から子育て中の親子、支援者、地域の方々と繋がる機会を設け、多くの見守りの中で子育てが出来るよう働きかける。その日の出来事、気になる親子の様子を日報に記入しスタッフと共有し、継続的にサポートする。</t>
    <phoneticPr fontId="8"/>
  </si>
  <si>
    <t>日頃の利用時から声掛けを行い、相談しやすい関係を築く。月に１度行う助産師さんの相談会では、1対1で小さな事でも相談できるよう行う。相談事はスタッフと共有し、サポートが必要な方には継続的にサポートを行う。また月に１度、地域コーディネーターの方にいらして頂き、幅広い相談にも対応できるようにする。利用者同士が支え合えるよう、同じような悩みをもっていた先輩ママさんなどを紹介、話が出来る場を設ける。</t>
    <phoneticPr fontId="8"/>
  </si>
  <si>
    <t>おでかけひろば一空の月の予定のみならず、子育てに関する情報、地域のイベント等をフェイスブック、インスタグラムなどで発信し、幅広く情報を提供する。利用者からの情報も確認後、上記にて情報を提供する。提供した情報の様子などを写真、文章で表し、フェイスブック、インスタグラムで報告し、次に繋げる。</t>
    <phoneticPr fontId="8"/>
  </si>
  <si>
    <t>おんぶとだっこの講習会・夏の過ごし方講座・離乳食講座・年齢別、絵本の選び方講座・お父さんと絵本（絵本選び、よみきかせ方など）・丁寧な子育て講座・ベビーヨガ・リトミック（ねんねのお友達・あんよのお友達）・こどもの救急講座・おはなしかい（午前：わらべうた、午後：よみきかせ）などを実施。また利用者の要望も聞き入れながら実施する。</t>
    <phoneticPr fontId="8"/>
  </si>
  <si>
    <t>日頃から声を掛け、話しやすい関係を築く。相談があった場合は日報に相談内容、どのような対応をしたかを記録してスタッフと共有する。ひろば内での対応が難しい場合は、相談内容に応じて、助産師、地域子育て支援コーディネーター、子ども家庭支援センター、健康づくり課などに繋げ、ひろば内だけで抱え込まず情報を共有、早急に相談が解決できるよう努める。</t>
    <phoneticPr fontId="8"/>
  </si>
  <si>
    <t>社会福祉協議会登録、子育てサロン「虹いろ」と協働し月1回、季節を感じるイベント（福笑い、節分、お雛様、水遊び、七夕、ハロウィン、クリスマスなど）を企画運営する。また代田南児童館でのポッポひろばにて季節の工作・おはなし会を行う。他、わいわい文化祭・代沢子どもフェスin代沢東地区会館、町会の桜まつり等、地域に根付いたイベントも協働で実施する。</t>
    <phoneticPr fontId="8"/>
  </si>
  <si>
    <t xml:space="preserve">月に２回、土曜日を中心に行う。プレママ・プレパパ、ﾟ通常の利用者、保育園や幼稚園に通いだした親子、地域の方などが参加出来るイベント（スタイ作り、カシャカシャおもちゃ作り、季節のイベント、おやつ作り、工作など）を企画運営する。ひろばデビューのきっかけ、先輩ママ・パパ、地域の方々と交流する事で、地域の中での子育て、継続的な見守りに繋げる。 </t>
    <phoneticPr fontId="8"/>
  </si>
  <si>
    <t>児童館、おでかけひろば等が近くにない空白地域に、ひろば拠点よりおもちゃや絵本等を持参し、出張おでかけひろばを実施する。日頃より声掛けを行い、子育ての不安に寄り添える関係を築く。地域の子育て情報の提供、おはなしかい、季節のイベント、工作等を行う事で、利用者同士が繋がり、地域での子育が少しでも楽しく行えるよう支援する。</t>
    <phoneticPr fontId="8"/>
  </si>
  <si>
    <t>日頃の子育ての疲れ、寝不足等の方に利用して頂き、リフレッシュして頂く場を提供する。慣れた場所、慣れたスタッフにより、親子共に安心して過ごせるスペース、時間を確保。
利用者を継続的にサポートできるよう、個々の状況を記録。レスパイト後には、日常の話から子育ての不安、相談事にも対応し、必要に応じて各機関に繋げる。</t>
    <phoneticPr fontId="8"/>
  </si>
  <si>
    <t>絵本セラピストによる「子どもと大人の絵本読み聞かせ」を行い、子どもの好奇心を育て、保護者の心の休息・他の保護者と対話の時間を作ることを目的とする。
「寝相アート」を開催し、複数の親子で楽しい時間を過ごしてもらう。</t>
    <phoneticPr fontId="8"/>
  </si>
  <si>
    <t>来園親子と必ず関わりを持つようにし、保護者との雑談や子の遊びを通して信頼関係構築・現況把握に努めることで、小さな困りごとも見逃さない。相談があったときは全スタッフが共有できるシステムで継続的な対応ができるようにする。</t>
    <phoneticPr fontId="8"/>
  </si>
  <si>
    <t>地域情報は掲示板・配架。保護者に必要な情報はチラシやＱＲコードをお渡しのうえ援助事業などについては口頭でもご案内するようにする。また、地域の子育て支援施設・イベントに参加し、利用者に説明ができるよう把握に努める。</t>
    <phoneticPr fontId="8"/>
  </si>
  <si>
    <t>月齢の近い乳児対象に「ベビーマッサージと交流会」を行い、仲間作りの機会を設ける。
「親子リトミック」「看護師講座」「ねんね講座」「絵本ＴＩＭＥ」「英語ＴＩＭＥ」など子どもの好奇心を育む講座、保護者の疑問や困りごとの解決を目的とした講座を行う。</t>
    <phoneticPr fontId="8"/>
  </si>
  <si>
    <t>ひろば内で利用者が相談しやすい関係づくりに努め、相談があった場合は保護者の実情にあったアドバイスを行う。支援が必要なケースではひろば内で相談記録をとり関係機関の紹介を行うと共に、必要に応じて他の相談機関や子ども家庭支援センターや健康づくり課に連絡連携を図る。地域の検討会や連絡会などにも積極的に参加する。</t>
    <phoneticPr fontId="8"/>
  </si>
  <si>
    <t>世田谷区下馬保育園の「プチ広場」参加者をひろばでも募集し、開催時はひろばスタッフも参加し、保育園職員と共、必要な支援を行う。　　　　　　　　　　　「野沢ふれあいの家」に出向き、遊び場の提供・積み木作りやバビマなどのミニイベントを開催する。</t>
    <phoneticPr fontId="8"/>
  </si>
  <si>
    <t>親子の遊び場・交流・相談の場を設け、足型アート・おもちゃ作り・ミニベビマなどを行う。定期的に絵本セラピストや英語ボランティアを招き、普段ひろばに来れない親子が参加しやすいようにする。</t>
    <phoneticPr fontId="8"/>
  </si>
  <si>
    <t>「1歳お誕生会」家族で来園し、家族写真ゲーム・制作・お祝い会を行い、子どもの成長を祝うと共に繋がりを促す。「プレママパパデー」妊婦とパートナーが共に参加し、子育てイメージを掴む、産後の世田谷区子育て支援事業を知ってもらうことを目的とする。「ニューファミリーデー」産後や子育ての困りごとを他家族と話し、パートナーとの関係構築を目的とする。絵本セラピスト・保健師・看護師・リトミック講師・地域ボランティア等を招き、家族で参加しやすい講座を行う。</t>
    <phoneticPr fontId="8"/>
  </si>
  <si>
    <t>「小児科医」乳幼児の病気・ケガ・予防医学・健診や予防接種などの知識を身に付けてもらう。「助産師」産後の身体を整える体操や親子相談を行う。「保健師」離乳食・抱っこおんぶ・親子相談を行う。「看護師」日々の小さな疑問や園生活に向けた相談を行う。　　</t>
    <phoneticPr fontId="8"/>
  </si>
  <si>
    <t>保護者が安心して子どもから離れ一息つける場の提供を行う。また、支援が必要な相談時に落ち着いて相談が行えるよう、利用を勧める。</t>
    <phoneticPr fontId="8"/>
  </si>
  <si>
    <t>乳幼児の親子が安全で気兼ねなく、気軽に通えるような場作りに努める。
 助産師相談会、幼稚園情報交換など子どもの年齢が近い親子が交流できるイベントを提供する。また、庭遊び、遠足など異年齢児の子ども交流機会も提供する。
アウトリーチとして、ふれあいひろばなど近隣へスタッフが出かけ普段ひろばに来ない親子にも情報提供する。</t>
    <phoneticPr fontId="8"/>
  </si>
  <si>
    <t>日々のひろば利用の中での会話を大切にし、利用者が抱えている問題に目を向けるよう努める。特別な支援が必要な場合は速やかに保健師、子ども家庭課、子育て支援コーディネーターなどにつなぎ連携を図る。ほっとステイの利用のほか、ファミリーサポート、子育て利用券を使った援助事業があることも周知し育児の負担軽減への援助に努める。保育士、社会福祉士による個別の相談も受け付ける。</t>
    <phoneticPr fontId="8"/>
  </si>
  <si>
    <t>地域の情報コーナーや支援情報などを掲示する場所を作る。スタッフが定期的に他の子育て関連施設に出向き情報を収集。
利用者同士が情報交換しやすい環境作りに努める。子育てが地域の中で安心してできるように地域に住む方との多世代交流を積極的に企画していく。
地元で活動してる団体など地域の社会的資源をつなぎ子育て世代の利用のきっかけをつくる。定期的にH P,InstagramなどSNSを通じた情報提供を発信していく。</t>
    <phoneticPr fontId="8"/>
  </si>
  <si>
    <t>世田谷区の子育てひろばスタッフ研修、東京都子育て支援員研修、全国ひろば全協などの講座に参加し、スタッフの資質向上に努める。研修参加後は、ミーティングで内容を共有するなど、スタッフ同士の質の向上ができる環境にも配慮する。
おもちゃ作り講座など、助産師相談会、幼稚園情報交換など開催し利用者のニーズにあった企画を提案、実施する。</t>
    <phoneticPr fontId="8"/>
  </si>
  <si>
    <t>日々のひろば活動の中で寄せられる小さな心配や困りごと、また当事者意識はないが、傾聴の中で心配に感じられることを受け止め、記録し、場合により保健師、地域子育て支援コーディネーターなどと連携し支援に繋げる。地域子育て支援コーディネーターとの提携、要支援保護児童対策協議会の参加。　　</t>
    <phoneticPr fontId="8"/>
  </si>
  <si>
    <t>地域の団体「くるくるひろば」「ワクワク防災」「子育てグループそらいろ」「自主保育おひさま」「いしいさんの読み聞かせ」「雨にわプロジェクト」「子ども食堂ハイライスフィールド」などと協力し、正月飾り、節分、鯉のぼり、外遊び、リサイクル、リメイク、音楽会、防災講座、身体メンテナンス、などイベントの企画実施する。</t>
    <phoneticPr fontId="8"/>
  </si>
  <si>
    <t>作業療法士→乳幼児期の身体の発達時期に応じた特徴を学び、発達につながる家庭でできる働きかけなどを具体的に学ぶ。また身体の発達に関しての相談も受ける。
助産師→妊婦、出産、授乳など母体に関して、また乳児のケアや抱っこの仕方など様々な相談を受ける。
管理栄養士→離乳食の相談</t>
    <phoneticPr fontId="8"/>
  </si>
  <si>
    <t>寝不足や育児疲れなどの利用者が、予約なしで休息を取れるように気を配る。ゆっくり安心して過ごしてもらえるように、リクライニングのソファや抱き枕、膝掛けなども用意し、清潔な場所に整えて迎える。またちょっとした相談事など、他の人に聞かれない場所でスタッフなどに話せる場としても活用する。</t>
    <phoneticPr fontId="8"/>
  </si>
  <si>
    <t>親子が気軽に利用できるよう、子どもの発達に沿った玩具やあそび、（木のおもちゃ、絵本、パズルなど）居心地のよい環境を提供し、スタッフが適宜声掛けを行いあたたかく迎え入れる。
支援者が意識的に利用者同士を紹介するなど、利用者同士をつなぐ。
わらべうたお話し会、絵本の読みきかせ会、妊婦さんや月齢の近い乳児の交流会など交流の促進を提供する。</t>
    <phoneticPr fontId="8"/>
  </si>
  <si>
    <t>日頃から気兼ねなく、子育ての不安や悩みを相談できるよう赤ちゃん交流会など共感しあえる仲間が交流しやすい企画を提供し利用者の側に立って企画する。
子育てコーディネーター、助産師、栄養士、歯科衛生士など専門職にも来てもらい相談の機会を提供する。</t>
    <phoneticPr fontId="8"/>
  </si>
  <si>
    <t>子育てに必要な情報を収集し、利用者に関心をもって頂きわかりやすいように整理して提供する（情報誌　せたがや通信、インスタグラムの配布など）。
支援者からだけでなく、利用者からの情報も他の利用者に共有する。</t>
    <phoneticPr fontId="8"/>
  </si>
  <si>
    <t>おんぶとだっこ講座、育児・生活習慣・食育に関する講習会ヨガ、わらべうたなどのお話会
リトミック体験、絵本の読み聞かせ会などの各種講習会等をニーズに応えて実施し子育て及び親子の育ちを支援する。</t>
    <phoneticPr fontId="8"/>
  </si>
  <si>
    <t>日常のひろばで、利用者の不安や悩みを聞き取り、気になるケースについては記録をしてスタッフで共有する。特に気になるケースについては、匿名もしくは当事者の意思確認を行い近隣の相談機関や、地域子育て支援コーディネーター、子ども家庭支援センター、健康づくり課の担当に連絡情報共有する。</t>
    <phoneticPr fontId="8"/>
  </si>
  <si>
    <t>近隣児童館、安心すこやかセンター、社会福祉協議会、町会、保育園、こども園、幼稚園、高齢者施設、地域支援団体などと協働して、ひろば利用者との交流イベントを行う。児童館の子育て広場や、保育園の地域交流など互いに行き来相互に交流しあいう。</t>
    <phoneticPr fontId="8"/>
  </si>
  <si>
    <t>絵本の読み聞かせボランティア、うたのおうち（クラリティアーツ）と協働し、季節を感じる（お正月、節分、ひなまつり、ハロウィーンなど）絵本や音楽、リトミックを親しみながらのイベントを実施、親子の育ちを継続的に支援する。</t>
    <phoneticPr fontId="8"/>
  </si>
  <si>
    <t>普段ひろばに来られない方が気軽に利用できるように、拠点のひろばにある遊具等も持参する。子育てに不安を抱えている親子にも相談や情報交換ができる場となるようスタッフを配置する。不定期で絵本の読み聞かせリトミック、離乳食講座など開催する。地域の親子同士でのつながりが築いてもらえるよう利用者相互のコミュニケーションに配慮しながら援助する。</t>
    <phoneticPr fontId="8"/>
  </si>
  <si>
    <t>０歳児の保護者向けに離乳食、おんぶ講座などを実施する。夜泣きや、歯磨き指導など看護師、助産師などへの相談や交流会の実施する。</t>
    <phoneticPr fontId="8"/>
  </si>
  <si>
    <t>理学療法士、看護師や助産師などと共に妊婦さんや、子育て中の保護者に寄り添う為のディスカッションやスタッフ向けの研修会を実施する。</t>
    <phoneticPr fontId="8"/>
  </si>
  <si>
    <t>日常の子育てに疲れている方や不眠に悩む利用者が一時的に休息できるよう、ゆったりとしたリクライニングシートなどで安心して休める環境を用意する。相談などについては専任のスタッフが丁寧に話を聞き対応する。</t>
    <phoneticPr fontId="8"/>
  </si>
  <si>
    <t>親子が気軽に利用できるよう、子どもの発達に沿ったあそび、居心地のよい環境を提供し、あたたかく迎え入れる。</t>
    <phoneticPr fontId="8"/>
  </si>
  <si>
    <t>日頃から気兼ねなく、子育ての不安や悩みを相談できるようにする。栄養士等と個別の相談を行う機会を設ける。</t>
    <phoneticPr fontId="8"/>
  </si>
  <si>
    <t>子育てに必要な情報を収集し、利用者に届きやすいように整理して提供する。支援者からだけでなく、利用者からの情報も他の利用者に共有する。</t>
    <phoneticPr fontId="8"/>
  </si>
  <si>
    <t>絵本の読み聞かせ、ベビーマッサージ・ヨガ、食育に関する講習会、救急講座</t>
    <phoneticPr fontId="8"/>
  </si>
  <si>
    <t>地域のボランティア団体による絵本の読み聞かせの実施や子育てサークルによるベビーマッサージなどのイベントを通して子育て体験を共有する場を作り、地域の子育て支援の精神を醸成する。</t>
    <phoneticPr fontId="8"/>
  </si>
  <si>
    <t>分園の三軒茶屋わこう保育園の空いている保育室を利用しておでかけひろばのように子育て親子が集まる場所(環境)を設ける。</t>
    <phoneticPr fontId="8"/>
  </si>
  <si>
    <t>　家庭において子どもとの関わり方や遊びの幅を広げる。保育士や子育て支援員と子育てに関する悩みや情報を共有し各ご家庭の子育てに寄り添うことで困り感の軽減や孤立化の防止に繋げる。場合によっては専門機関への橋渡しを行う。</t>
    <phoneticPr fontId="8"/>
  </si>
  <si>
    <t>日常の子育てに疲れている方や不眠に悩む利用者が快適に休息できる環境を用意する。いつでも気軽に相談ができるよう専任の保育士や子育て支援員を配置し、丁寧な聞取りを行う。</t>
    <phoneticPr fontId="8"/>
  </si>
  <si>
    <t>親子が気軽に利用できるよう、子どもの発達に沿った遊びやおもちゃ、居心地のよい環境を提供し、あたたかく迎え入れる。
利用者同士を繋ぐきっかけとして、子供向けや親向けのイベントを実施し交流を促す。
子育てに不安や疲れを感じている利用者が安心できるよう、笑顔で過ごせる場にする。</t>
    <phoneticPr fontId="8"/>
  </si>
  <si>
    <t>相談者の悩みを聞くことで辛い気持ちを少しでも軽減してあげ、不安な気持ちを和らげる目的で行っている。そして相談しやすい雰囲気を常日頃から意識して利用者さんと触れ合っている。</t>
    <phoneticPr fontId="8"/>
  </si>
  <si>
    <t>子育てに必要な情報を収集し利用者の目につきやすい所に掲示して環境を整えている。
利用者に伝える手段として、インスタグラム等を利用して伝えている。</t>
    <phoneticPr fontId="8"/>
  </si>
  <si>
    <t>保健師や助産師、歯科医師をお呼びして、不安や悩みを相談できるように講座を行っている。</t>
    <phoneticPr fontId="8"/>
  </si>
  <si>
    <t>日常のひろばで、利用者さんの不安や悩みを聞き取り、気になるケースについては、子ども家庭支援センターやコーディネーター、健康づくり課の担当に情報共有を行う。</t>
    <phoneticPr fontId="8"/>
  </si>
  <si>
    <t>地域の図書館等でボランティア活動をされているグループに来てもらい、絵本のよみきかせや、わらべ歌、エプロンシアター等を行ってもらう。</t>
    <phoneticPr fontId="8"/>
  </si>
  <si>
    <t>拠点ひろばが遠く、足を運びづらい親子が利用できるように、拠点ひろばと同じようなおもちゃを揃えひろばを実施する。
気軽に遊びの来れるよう利用者が楽しめるようなイベントを行ったり、保育園の中のひろばなので、園庭を借りて園児とのふれあいも行っていく。</t>
    <phoneticPr fontId="8"/>
  </si>
  <si>
    <t>親子が気軽に利用できるよう、子どもの発達に沿ったあそび、居心地のよい環境を提供し、あたたかく迎え入れる。
支援者が意識的に利用者同士を紹介するなど、利用者同士をつなぐ。
利用者同士が自然に交流できるようなプログラムを実施する。</t>
    <phoneticPr fontId="8"/>
  </si>
  <si>
    <t>日頃から気兼ねなく、子育ての不安や悩みを相談できるようにする。
助産師に来てもらい、個別の相談を行う。</t>
    <phoneticPr fontId="8"/>
  </si>
  <si>
    <t>子育てに必要な情報を収集し、利用者に届きやすいように整理して提供する（情報誌「せたがや通信」の配布など）。
支援者からだけでなく、利用者からの情報も他の利用者に共有する。</t>
    <phoneticPr fontId="8"/>
  </si>
  <si>
    <t>助産師など専門家による抱っこ、おんぶ講習会、発達についての講習会を行う。
その他講師によるベビーヨガ、救急講座などを行う。</t>
    <phoneticPr fontId="8"/>
  </si>
  <si>
    <t>地域（祖師谷、成城）の団体やお店と協働し、季節（お正月・節分・ひなまつり・水遊び・七夕・ハロウィン・クリスマス）を感じるイベントを実施する。</t>
    <phoneticPr fontId="8"/>
  </si>
  <si>
    <t>プレママ・プレパパが、子育て中のママ・パパと交流したり、赤ちゃんを抱っこしてみる会を実施する。
専門家による子育てイベント、本読み会などを行う。</t>
    <phoneticPr fontId="8"/>
  </si>
  <si>
    <t>普段ひろばに来られない方が気軽に利用できるように、拠点のひろばにある遊具等を持参し出張ひろばを実施する。
子育てに不安などを抱えている親子に対する相談や情報交換ができる場となるようにする。</t>
    <phoneticPr fontId="8"/>
  </si>
  <si>
    <t>おでかけひろばとして、初めての方にも入りやすい温かい雰囲気を心がけ、挨拶や声掛けを欠かさないようにする。また、地域情報を紹介しつつ、他の利用者さん同士が話しやすい雰囲気を作る。ふれあい遊びやおもちゃ譲渡会などを定期的に行う。</t>
    <phoneticPr fontId="8"/>
  </si>
  <si>
    <t>ひろばスタッフが、利用者さんにとって、はなしやすい雰囲気や関係を築けるよう、心がける。また、らっこスペースなどの利用も、適宜おすすめしたりしながら、リラックスできる時間を作る。地域支援コーディネーターさんや助産師さんとの定期的なおしゃべり会も開催していく。</t>
    <phoneticPr fontId="8"/>
  </si>
  <si>
    <t>近隣の児童館やおでかけひろばに出向いて、積極的に地域情報の収集に努める。また、ひろばからも情報を届ける。ひろば内掲示やSNSの利用もしていく。地域のひろばサポーターさんのイベント情報なども掲示する。</t>
    <phoneticPr fontId="8"/>
  </si>
  <si>
    <t>ベビーマッサージの講習を行い、肌のふれあいを通して親子の愛着や絆を深める。
ナーサリーライムでのリズム遊びを行い、歌やリズムの楽しさを親子で感じてもらいながら、体を動かす。</t>
    <phoneticPr fontId="8"/>
  </si>
  <si>
    <t>ひろばスタッフの情報共有として、気になるケースをノートなどで引継ぎしていく。定例スタッフミーティングを行い、適切な対応を検討し、必要があれば。玉川地域子育て支援コーディネーターや子育てステーションなどへつなげていく。
地域連絡会に参加する。</t>
    <phoneticPr fontId="8"/>
  </si>
  <si>
    <t>地域の子育て団体や深沢三友会、新町公民会、新町児童館、深沢児童館などのイベントのお手伝いを行う。また協働での子育てイベントを開催したり、懇談会などを開催する。</t>
    <phoneticPr fontId="8"/>
  </si>
  <si>
    <t>パパママおしゃべり会（防災や共働き夫婦の情報共有など、毎回テーマについて懇談）
おもちゃやクラフトなどの工作や手仕事イベント（ものづくりを通して利用者交流を深める）</t>
    <phoneticPr fontId="8"/>
  </si>
  <si>
    <t>理学療法士さんによる、だっこやおんぶに負担の無い姿勢についての講座
管理栄養士さんによる月齢に合わせた離乳食や咀嚼について知ってもらう講座</t>
    <phoneticPr fontId="8"/>
  </si>
  <si>
    <t>看護師さんによる、応急手当の仕方や感染予防などの研修。
助産師さんによる、母乳や妊婦さんの体の変化とケアについての基礎研修。</t>
    <phoneticPr fontId="8"/>
  </si>
  <si>
    <t>睡眠不足や疲れている方には、積極的に声をかけて短時間でもレスパイト利用をしてもらう。
相談が必要そうであれば、スタッフがゆっくりと話を聴く。</t>
    <phoneticPr fontId="8"/>
  </si>
  <si>
    <t>乳幼児の親子が安全で気兼ねなく、気軽に通えるような場作りに努める。
助産師相談会、幼稚園情報交換など子どもの年齢が近い親子が交流できるイベントを提供する。また、庭遊び、遠足などなど異年齢児の子ども交流機会も提供する。
アウトリーチとして、ふれあいひろばなど近隣へスタッフが出かけ普段ひろばに来ない親子にも情報提供する。</t>
    <phoneticPr fontId="8"/>
  </si>
  <si>
    <t>日々のひろば利用の中での会話を大切にし、利用者が抱えている問題に目を向けるよう努める。
特別な支援が必要な場合は速やかに保健師、子ども家庭課、子育て支援コーディネーターなどにつなぎ連携を図る。
ほっとステイの利用のほか、ファミリーサポート、子育て利用券を使った援助事業があることも周知し育児の負担軽減への援助に努める。
保育士、社会福祉士による個別の相談も受け付ける。</t>
    <phoneticPr fontId="8"/>
  </si>
  <si>
    <t>地域の情報コーナーや支援情報などを掲示する場所を作る。スタッフが定期的に他の子育て関連施設に出向き情報を収集。
利用者同士が情報交換しやすい環境作りに努める。※子育てが地域の中で安心してできるように地域に住む方との多世代交流を積極的に企画していく。
地元で活動してる団体など地域の社会的資源をつなぎ子育て世代の利用のきっかけをつくる。※定期的にH P,InstagramなどSNSを通じた情報提供を発信していく。</t>
    <phoneticPr fontId="8"/>
  </si>
  <si>
    <t>世田谷区の子育てひろばスタッフ研修、東京都子育て支援員研修、全国ひろば全協などの講座に参加し、スタッフの資質向上に努める。研修参加後は、ミーティングで内容を共有するなど、スタッフ同士の質の向上ができる環境にも配慮する。
おもちゃ作り講座など、助産師相談会、幼稚園情報交換など開催し利用者のニーズにあった企画を提案、実施</t>
    <phoneticPr fontId="8"/>
  </si>
  <si>
    <t>日々のひろば活動の中で寄せられる小さな心配や困りごと、また当事者意識はないが、傾聴の中で心配に感じられることを受け止め、記録し、場合により保健師、地域子育て支援コーディネーターなどと連携し支援に繋げる。
地域子育て支援コーディネーターとの提携、要支援保護児童対策協議会の参加。</t>
    <phoneticPr fontId="8"/>
  </si>
  <si>
    <t>寝不足や育児疲れなどの利用者が、予約なしで休息を取れるように気を配る。ゆっくり安心して過ごしてもらえるように、リクライニングのソファや抱き枕、畳の上で横になれるスペース、膝掛けなども用意し、清潔な場所に整えて迎える。またちょっとした相談事など、他の人に聞かれない場所でスタッフなどに話せる場としても活用する。</t>
    <phoneticPr fontId="8"/>
  </si>
  <si>
    <t>親子が気軽に利用できる落ち着いた気持ちの良い環境を提供し，来室時にはあたたかく迎えいれる。利用者同士が知り合いになれるように，スタッフがさりげなく紹介する。利用者同士が情報交換できるようなふれあいの時間をひろば開室時間内に設ける。</t>
    <phoneticPr fontId="8"/>
  </si>
  <si>
    <t>来室した親子と気軽に話をすることを通じて，子育ての悩みや不安についても話しやすい雰囲気をつくる。相談された内容について必要な場合は，地域子育て支援コーディネーターや助産師，保健師，区の相談機関に相談して個別の相談につなげる。２ヶ月に1回程度地域子育て支援コーディネーターに来室してもらう。</t>
    <phoneticPr fontId="8"/>
  </si>
  <si>
    <t>助産師や保健師を講師として抱っこ，おんぶなど子育てに関する講座または相談会を実施する。整体師を講師として、子育て中の親の体つくりや動き方を見直すための講座または相談会を実施する。親子のふれあいあそび，わらべうた，昔遊び、自然との触れ合い遊びなど，親子が一緒にたのしめる講座を利用者の実態に応して実施する。</t>
    <phoneticPr fontId="8"/>
  </si>
  <si>
    <t>支援が必要な相談は相談内容を記録し、スタッフで支援方針を検討する。本人の同意が得られた場合は他の相談機関や子ども家庭支援センター、健康づくり課等へ相談し連携を図る。地域子育てコーディネーターが主催する事例検討会や地域連絡会に年2回以上参加する。</t>
    <phoneticPr fontId="8"/>
  </si>
  <si>
    <t>読み聞かせ・わらべうたの団体に来室してもらい季節の行事や伝統文化の感じられるお話し会やわらべうたの会などを開催する。地域住民や団体に来室してもらい季節の行事や伝統文化・芸能の会を開催する。</t>
    <phoneticPr fontId="8"/>
  </si>
  <si>
    <t>祖師谷3丁目で運営する子育てひろばWork and Place SOSHIGAYAに月1回程度スタッフが出向き，支援・見守りなどを行う。</t>
    <phoneticPr fontId="8"/>
  </si>
  <si>
    <t>子育て中の父親同士交流できる会を実施する。・プレパパママと子育て中の親子が交流する会を実施する。外国語絵本のおはなし会など、外国籍の親子と交流できる会を実施する。ファミリー農園での農作業活動を通じて、子育て中の親子同士交流できる会を実施する。季節の工作、昔遊びなど親子が一緒にたのしめる会を開催する</t>
    <phoneticPr fontId="8"/>
  </si>
  <si>
    <t>子育て中の保護者がちょっと横になって休んだり，お子さんと一緒にお昼寝をしたりすることができる。
スタッフに個別に話を聞いてほしい場合に個室で相談を受けることができる。
レスパイト事業の経験がある保育士または研修を終了した者を配置する。</t>
    <phoneticPr fontId="8"/>
  </si>
  <si>
    <t>職員は利用者を常に受け入れ、話しやすい雰囲気づくりを行う。
利用者同士が交流できるように職員が架け橋になる。</t>
    <phoneticPr fontId="8"/>
  </si>
  <si>
    <t>利用者の気持ちを受け入れながら否定することなく傾聴する。
予防的対応を心掛け、気がかりなことがあれば日報に記入し共有する。
月に1回の職員会議で気がかりの利用者に対する対応を協議する。</t>
    <phoneticPr fontId="8"/>
  </si>
  <si>
    <t>周囲のひろば、児童館の情報を毎月アップデートし掲示する。
ファイルを分類し常に知りたい情報が見やすく整理されている状況にする。
地域の保育園などの預け先や、お出かけ先の情報等を地図にまとめ、データでも見られるようにする。
職員が近隣の情報を持ち寄り共有する。</t>
    <phoneticPr fontId="8"/>
  </si>
  <si>
    <t>身長や体重測定、季節の写真撮影、季節の飾りやおもちゃなどの手作りワークショップ、英語の絵本の読みきかせや手遊び、食育講座を行う。</t>
    <phoneticPr fontId="8"/>
  </si>
  <si>
    <t>日常的に相談しやすい雰囲気づくりを行い、職員が利用者に信頼される関係が築けるようにする。必要な場合には悩みが深刻化する前に適切な機関に繋げる。職員のスキルアップにつながる研修や情報のアップデートを行い日々の相談に備える。</t>
    <phoneticPr fontId="8"/>
  </si>
  <si>
    <t>世田谷区内（小学校・図書館）で活動しているわらべうたボランティア、読み聞かせボランティアの方とスタッフが一緒になり季節に合ったわらべうたや絵本の読み聞かせを行う。
遊びのボランティアやおもちゃコンサルタントとして活動している方を招き、季節の工作やおもちゃを通して遊びの提供や提案を行う。</t>
    <phoneticPr fontId="8"/>
  </si>
  <si>
    <t>仕事復帰をされた方や、平日、仕事などでひろばを利用できない利用者が気軽に来所できるような、季節の撮影会や簡単な工作のワークショップを実施する。
父親が気軽に参加できるように男性の看護師が在駐する日を作り、健康に関するプチ講座を年に数回開催する。　</t>
    <phoneticPr fontId="8"/>
  </si>
  <si>
    <t>法人の運営する障害児通所施設Ohana kids stationにて実施する。ひろばの利用者が普段入る機会のない施設に行き交流することでインクルーシブな社会を作っていく。両方の利用者が一緒に朝の会を行い、午後には放課後等デイサービスの利用者との交流も行う。
夏季休業中はOhana kids stationの利用人数が多いため、隣の部屋（(有)ステラ）をお借りして運営する。</t>
    <phoneticPr fontId="8"/>
  </si>
  <si>
    <t>小児看護師による専門的な相談会子育て中の悩みにその場で答える相談会、子どもの体調不良時の対応や発育・発達に関する講座を行う。
助産師による専門的な相談会　産後の母親の体調や授乳・卒乳の相談会の実施。産後の母親の身体を整える講座を行い個別相談も受ける。</t>
    <phoneticPr fontId="8"/>
  </si>
  <si>
    <t>小児看護師・助産師による講座の実施。職員が日常的にひろばで利用者から相談を受ける、授乳、離乳食、病気の際の注意点、発育・発達に関する講座の実施。利用者向け相談会、講座で受けた相談の内容を共有し検討する。職員からの相談も受けてもらい、職員の負担軽減、スキルアップを行う。</t>
    <phoneticPr fontId="8"/>
  </si>
  <si>
    <t>お子さんをひろば内で職員が見守り、利用者には個室で安心して休める環境を整える。必ず利用した理由を聞き、寄り添い対応する。</t>
    <phoneticPr fontId="8"/>
  </si>
  <si>
    <t>子育て中の親子に対し、実家のようにゆっくりと過ごせる場を提供し、親子の絆を深めることを目的として行う。
地域とのつながりを強化し、孤立化を防ぎ、一人でも多くの顔見知りを作ることを目的として行う。</t>
    <phoneticPr fontId="8"/>
  </si>
  <si>
    <t>利用者がリラックスして相談できるよう常に親切な対応を心がけて行う。
利用者の意見や要望に真摯に耳を傾け、安心して相談できる環境の提供行う。相談内容によっては、適切な関係機関と連携し、利用者のニーズに最適な支援を実施する。</t>
    <phoneticPr fontId="8"/>
  </si>
  <si>
    <t>地域の子育てに関する情報を随時提供を行う。利用者が必要とする情報を的確に収集し、共有することで、地域全体の子育て環境を支援を行う。</t>
    <phoneticPr fontId="8"/>
  </si>
  <si>
    <t>乳幼児に特化した救命講座の実施、読み聞かせ会の実施、こどもの発達についての講座の実施、育じい/育ばあの講座の実施、プレママ/パパ講座の実施、ベビーマッサージの実施、保育園についての講座の実施、近隣幼稚園紹介のイベントを実施。</t>
    <phoneticPr fontId="8"/>
  </si>
  <si>
    <t>地域子育て相談機関である地域子育てコーディネーターや他おでかけひろば、児童館、子ども家庭課、社会福祉協議会などと連携をはかり、特に支援が必要なケースについては本人の同意を得た上で情報を共有し支援を行う。また世田谷区要保護児童対策地域協議会に加入し検討会、地域連絡会に積極的に参加を行う。</t>
    <rPh sb="44" eb="45">
      <t>カ</t>
    </rPh>
    <phoneticPr fontId="8"/>
  </si>
  <si>
    <t>社会福祉協議会などの地域団体の協力の下、地域ボランティアの子育て支援発掘を行う。近隣の小中学生等の小さい子供と接する機会が少ない学生ボランティアを積極的に受け入れることにより、学生が子育て支援に関わり、親になったときに役立つ経験を積むことができる。また、次世代の担い手としての育成を目指す。近隣にお住いのシニアボランティアに子育て支援のお手伝いに関わってもらい、地域全体での子育て支援の質を向上させるとともに、世代間の交流を行う。</t>
    <phoneticPr fontId="8"/>
  </si>
  <si>
    <t>プレママ/パパのための講座の実施
乳幼児に特化した救命講座の実施
先輩ママ/パパとの交流会の実施
パパとおでかけ（パパ一人でお出かけする最初の場所はひろばの実施</t>
    <phoneticPr fontId="8"/>
  </si>
  <si>
    <t xml:space="preserve">専門家は豊富な経験と専門的な知識を持っているため、具体的なアドバイスや解決策を提供できます。また、専門家との相談を通じてストレスを軽減し心の健康を保つため色々な講座を実施する。	</t>
    <phoneticPr fontId="8"/>
  </si>
  <si>
    <t>日常業務において困難な状況に直面した際、スーパーバイザーとの相談を通じて業務の質が向上し、スムーズな運営を可能となるために実施します。</t>
    <phoneticPr fontId="8"/>
  </si>
  <si>
    <t>ゆっくり休んでもらうために、リクライニングチェアーを設置　利用者の希望だけでなく、様子をみて声かけして休んでもらうようにする。
安心してもらえるよう日頃からの声かけや子どものとの接し方には十分配慮して実施する。</t>
    <phoneticPr fontId="8"/>
  </si>
  <si>
    <t>親子が気軽に利用できるよう、心地よい環境、子どもの発達に沿った遊びを提供し、暖かく迎え入れる。
スタッフが意識的に利用者同志を紹介したり、異年齢、同年齢など親子が共有しやすい話題を提供して親同士をつなげていく。
親同士が自然に交流できるようなプログラムを実施する。（わらべうた、おはなし会、ミニシアター、誕生会）</t>
    <phoneticPr fontId="8"/>
  </si>
  <si>
    <t>気兼ねなく子育ての不安や悩みを相談できるようにする。
日々の親子の様子を見守り、ニーズを読み取り、相談しやすい雰囲気づくりと継続的な援助体制をとっていく。　　</t>
    <phoneticPr fontId="8"/>
  </si>
  <si>
    <t>子育てに必要な情報を収集し、利用者に届きやすいように整理して提供する。壁に見やすく掲示し、興味のあるものは手に取って待ち帰ることができるように配架する。
スタッフからの情報だけでなく、利用者からの情報も他の利用者に共有する。</t>
    <phoneticPr fontId="8"/>
  </si>
  <si>
    <t>看護師による季節に合わせた体調管理の助言等の講座
季節に合わせた製作・絵本の読み聞かせ、ベビーマッサージ・親子で楽しむベビーヨガ・音楽リズム等の講座</t>
    <phoneticPr fontId="8"/>
  </si>
  <si>
    <t>日常のひろばで利用者からの不安や悩みを聞き取り、気になるケースは記録して、ミーティングで話し合い、共有する。特に気になるケースは地域コーディネーターに相談したり、子ども家庭センター等の担当に情報共有することに努める。
地域子育て相談機関が主催する事例検討会や地域連絡会に年2回以上参加する。要保護児童対策地域協議会に加入する。</t>
    <phoneticPr fontId="8"/>
  </si>
  <si>
    <t>二子玉川公園に行き、地域の子育て親子に向けて、遊びの提供をする。月1回10：30～11：30までの1時間。ボールシャボン玉、紙芝居などみんなで楽しめるものを紹介する。夏の暑い時期はひろばの前でたらいを使って水遊びを行い、冬の寒い時期は体を動かして温まる遊びを紹介する。雨天は基本延期とする。</t>
    <phoneticPr fontId="8"/>
  </si>
  <si>
    <t>父親を対象とした料理教室を実施する。父親が不在でワンオペの母子や小学生も一緒に参加して皆で作って食べる。内容は簡単調理で素材を生かした味付け。父親の育児参加を促し父親同士も仲良くなれるような場所とする。栄養士による料理のコツや豆知識などを含んだ内容で、より多くの人に参加してもらうため、同じ内容で月2回行う。</t>
    <phoneticPr fontId="8"/>
  </si>
  <si>
    <t>助産師による子育て個別相談やニーズに合わせた講演会を月1回10時～12時で実施する。
0歳児を対象に栄養士による離乳食講座、年齢問わず食事の悩みなどの個別相談を月1回10時～12時で実施する。</t>
    <phoneticPr fontId="8"/>
  </si>
  <si>
    <t>日常の子育てに疲れている方や、睡眠が十分とれない方に一時的に休息できるよう、安心できる環境を用意する。相談がある場合は専任のスタッフが丁寧に話を聞き対応する。</t>
    <phoneticPr fontId="8"/>
  </si>
  <si>
    <t>気軽に来られて、ほっと安心でき、地域の子育て中の親子と交流ができる場所として、温かく迎え入れる。子どものあそびの環境（月齢・発達に応じたあそび）と、保護者にとって居心地よい環境の提供をする。利用者同士がつながれるように意図的に対応する。またスタッフが介入しなくても自然につながれる場づくりを行う。
利用者同士が交流をはかれるようなプログラムを実施する。</t>
    <phoneticPr fontId="8"/>
  </si>
  <si>
    <t>気兼ねなく不安や悩みを相談できるようにする。プログラム講師、地域子育て支援コーディネーターなどへの繋ぎや個別の相談を行う。</t>
    <phoneticPr fontId="8"/>
  </si>
  <si>
    <t>子育てに必要な情報の提供、や掲示を行う。利用者のニーズを聞き取り、情報収集、提供をする。転居時の他地域への繋ぎ、他から（支援者、利用者、近隣の方等）得た情報の共有をする。
地域子育て支援コーディネーターとの連携を図る。</t>
    <phoneticPr fontId="8"/>
  </si>
  <si>
    <t>抱っこおんぶ講座、小児医療のかかりかた、防災講座、予防型プログラム、保育園情報会、絵本のおはなし会、わらべうたなどの実施。</t>
    <phoneticPr fontId="8"/>
  </si>
  <si>
    <t>特に支援が必要なケースについては相談内容を記録し、職員や地域子育て相談機関（Ⅰ型）と情報共有、支援方針を検討し、子ども家庭支援センター、健康づくり課等へ相談や連携を図る。
地域子育て相談機関（Ⅰ型）が主催する事例検討会や地域連絡会に年２回以上参加する。
世田谷区要保護児童対策地域協議会に加入する。</t>
    <phoneticPr fontId="8"/>
  </si>
  <si>
    <t>・ひろばが主催するプログラムに地域の方に一緒に携わってもらったり、具体的に紹介したり、地域の他団体が主催する集まりに参加し、相互交流を図る。
地域の方と一緒に防災食を作って食べる会（防災おくめし）や、季節のプログラムなどに地域の方も参加していただけるようにし、地域の方の得意としているもの（わらべうたやおはなし会）をひろばで実施していただいたりして関係性を構築する。おりーぶ主催の地域懇親会に地域の子育て支援団体や支援者に参加していただく。
地域の防災について、地域の方と利用者さんと一緒に考えたり、避難場所までの経路を歩いてみたりする。
児童館主催交流会・奥沢地域子育て支援者情報交換会・玉川地域子育て支援者懇親会・奥沢保育園主催懇談会・社協主催交流会などに参加し、地域全体での情報共有をし、利用者さんに還元する。</t>
    <phoneticPr fontId="8"/>
  </si>
  <si>
    <t>公園（ぽかぽかひろばなど）にスタッフが出向き、アウトリーチや見守りを行う。
夏の暑い時期や、雨天時は、児童館と連携し、児童館で開催する。
近隣保育園(世田谷区立南奥沢保育園など)の園庭開放や地域交流プログラムへ参加し、連携を図る。</t>
    <phoneticPr fontId="8"/>
  </si>
  <si>
    <t>プレパパ、プレママ向けの産前産後の過ごし方や支援情報や地域情報などを利用者も含めて共有しながら、育児参加の促進を支援する。（沐浴体験・はじめましてデー）
パパの育児参加の促進を支援する。（パパデー）</t>
    <phoneticPr fontId="8"/>
  </si>
  <si>
    <t>プレパパ・ママから６か月くらいまでの保護者向けに助産師を講師とした、乳幼児むけの座談会的プログラムを実施する。
栄養士さんを講師として、離乳食プログラムを実施する。
理学療法士さんを講師として、乳幼児の身体の不思議を実際に身体を動かしながら教えていただく。
歯科衛生士さんを講師として、歯磨きを始める前の準備期間や、歯磨きがはじまってからのポイントなどを教えていただく。
言語聴覚士さんを講師として、言葉の発達やコミュニケーションの発達について、教えていただく。
看護師さんを講師として救急救命講座を実演まじえて教えていただく。
小児科医を講師として、乳幼児の心や身体について一緒に知る。
など</t>
    <phoneticPr fontId="8"/>
  </si>
  <si>
    <t>・職員へ向けての、相談・傾聴の仕方など、職員自身のモチベーションの保ち方などを、心理士の方にレクチャーしていただく。</t>
    <phoneticPr fontId="8"/>
  </si>
  <si>
    <t>産前から概ね産後６か月のご家庭を対象に、ゆっくり休める時間や落ち着いて育児相談をできる時間の提供。ひろばの無い日に事前予約制で設定。リラックスして心地良く休息を取れるように、寝具やホットマット、ホットアイピロー、ハーブティなども用意している。保護者の方がお休みの間は、お子さんはスタッフで見守る。</t>
    <phoneticPr fontId="8"/>
  </si>
  <si>
    <t>親子が気軽に利用できるよう、子どもの発達に沿った玩具や遊び、居心地の良い環境を準備提供し、暖かく迎い入れる　　　　　　　　　　
支援者が意識的に利用者同士を紹介しながらお互いをつなげ合う
利用者同士が楽しく交流ができる場の設定をする（毎日午前午後2回の自己紹介タイムを実施する）</t>
    <phoneticPr fontId="8"/>
  </si>
  <si>
    <t>日頃の会話から気兼ねなく子育ての話が出来、不安や悩みを相談できるようにする。
助産師、理学療法士、栄養士、看護師に来てもらい講座や、個別の相談を行う。
子育てコーディネーターと連絡を取りスムーズに相談対応を行う。</t>
    <phoneticPr fontId="8"/>
  </si>
  <si>
    <t>子育てに必要な情報を収集し、利用者に届きやすいよう整理して提供する。（情報誌の配布、近隣施設情報ファイル作成等）
利用者同士の情報交換もわかりやすく掲示し提供する。</t>
    <phoneticPr fontId="8"/>
  </si>
  <si>
    <t>離乳食から幼児食までの取り分けメニュー講座　・音楽ムーブメント（リトミック）・手作りおもちゃ製作・スタッフ研修（子どもの発達の応じた遊び方講習等）</t>
    <phoneticPr fontId="8"/>
  </si>
  <si>
    <t>①気になる親子について、スタッフ会議や日々のミーティングで共有し見守る。必要に応じてコーディネーターや区の機関に相談し連携をとる
②相談機関主催の検討会、連絡会に２回以上参加する
③区の要保護児童対策地域協議会に加入済み</t>
    <phoneticPr fontId="8"/>
  </si>
  <si>
    <t>「せたがやおはなしネットワーク」と協働し絵本や遊びを通して、季節（お正月、ひな祭り、七夕、お月見、クリスマス等）を感じる会を実施する。</t>
    <phoneticPr fontId="8"/>
  </si>
  <si>
    <t>近隣の公園(芦花公園)、プレーパーク(北烏山公園、もぐら公園)に出向き、地域の親子と交流する。
悪天候の場合は烏山児童館に変更し交流する。</t>
    <phoneticPr fontId="8"/>
  </si>
  <si>
    <t>保育園に通う親子も利用できるようにする。また兄弟関係もこの日は参加できるような講座も企画する。
プレママパパと子育て中の親子との交流の場を実施する。
おもちゃの広場を開催し、親子遊びの場の提供(発達を促す遊び方の講習）・保育園園長、栄養士などのお話会の実施
救急救命講座、ベビーマッサージ講座の実施。</t>
    <phoneticPr fontId="8"/>
  </si>
  <si>
    <t>離乳食、幼児食に分け各２時間程度の栄養士を講師とした講習会を実施する。
赤ちゃんの発達に関して理学療法士を講師とした２時間程度の講習会を実施する。
育児の悩みを聞きながら母の身体ケアーアドバイス講座を実施する。</t>
    <phoneticPr fontId="8"/>
  </si>
  <si>
    <t>口の発達、食べ方指導に関しての学ぶために歯科衛生士を講師としたスタッフ向けの研修会を実施する。
最新の離乳食情報を学ぶために管理栄養士を講師とした研修会を実施する。</t>
    <phoneticPr fontId="8"/>
  </si>
  <si>
    <t>日頃の子育てに疲れている方や不眠に悩む利用者が一時的に休息できるよう、安心して休める環境を用意する。相談や悩みがある場合は専任スタッフが丁寧に話を聞き対応する。</t>
    <phoneticPr fontId="8"/>
  </si>
  <si>
    <t>親子が気軽に利用できるよう、子どもの発達に沿ったあそびや、居心地の良い環境を提供し、温かく迎え入れる。
利用者同士が自然とつながるよう支援者が工夫し、食や外遊びを利用し、利用者同士をつなぎ、仲間づくりができやすい環境を整える。
交流が自然とできやすいよう、またひろばに訪れるきっかけ作りに、いろいろなプログラムを実施する。</t>
    <phoneticPr fontId="8"/>
  </si>
  <si>
    <t>日頃から気兼ねなく、子育ての不安や悩みを相談できる雰囲気を作る。
利用者の何気ないつぶやきや、親子の様子から伺える悩みなので気付きつつ、気づかないふりをして温かく見守り、ご本人が話しやすい環境を環境を整え、待つ。
お昼ご飯を作り希望者にお分けし、みんなで食卓を囲むことで、自然といろいろな悩みや心のつぶやきを話すことができるきっかけを作る。</t>
    <phoneticPr fontId="8"/>
  </si>
  <si>
    <t>インスタグラムや公式LINEを利用し、プログラムやイベントの情報提供を行う。
子育てに必要な情報を収集し、利用者に届きやすいよう整理して提供する。
地域の資源MAPを利用者と一緒に作ることで、多くの人に目に留まりやすいよう工夫する。
子育てメッセ、居場所サミット、ブラックラムス協力の出張ひろばなどに参加し、子育て支援団体との交流を図りながら、地域の子育て関連情報を収集し、利用者に提供する。</t>
    <phoneticPr fontId="8"/>
  </si>
  <si>
    <t>絵本の会、わらべうたの会、編み物教室、羊毛フェルトのワークショップ、季節の食材を使った保存食講座、赤ちゃんデー（6か月以下の赤ちゃんとその保護者のみの会）、お散歩ツアー（歩けるようになった子どもと保護者をお散歩に連れて行く）などを行う</t>
    <phoneticPr fontId="8"/>
  </si>
  <si>
    <t>日常のひろばにて利用者の不安や悩みを聞き取ることだけでなく、感じ取れるように感度を上げる。
気になるケースについては記録をし、スタッフ間で共有する。
各家庭の事情に合わせてサポートや見守り体制を、地域子育て支援コーディネーターと連携しながら整える。
見守りだけでなく一歩進んだ相談の必要な利用者には、行政の関係機関につなげる。</t>
    <phoneticPr fontId="8"/>
  </si>
  <si>
    <t>老人介護施設「砧愛の園」の地域交流スペースにて出張ひろばを月に２回～4回程度行い、高齢者と乳幼児親子との交流を実施する。
月に1回障害者の作業施設「わくわくパン工房」の人たちとの交流も行う。</t>
    <phoneticPr fontId="8"/>
  </si>
  <si>
    <t>鎌田南睦会、喜多見上部自治会、宇奈根自治会などの地域の自治会の行事に参加する。（町内清掃、公園整備、どんど焼き、盆踊り、夏祭りなど）
喜多見児童館、鎌田児童館の行事にスタッフとして参加することで地域の親子の育ちを切れ目なく支援していく。（子どもまつり、宇奈根の渡し、餅つきなど）
砧南小学校、砧南中学校の昔あそびの授業やバザーなどに参加し、地域の親子の育ちを切れ目なく支援していく。
防災NPOアクションの子ども・子育て部会に参加し、災害時の地域支援の体制を整える。
地域の農家と協働し、ひろばでお昼ご飯を提供を行い、地域の方も巻き込み子育ての支援も輪を広げる。</t>
    <phoneticPr fontId="8"/>
  </si>
  <si>
    <t>「きぬたまあそび村」週3回以上、「砧あそびの杜プレーワーク」週3回、ひろばスタッフが子育てサポーターとして参加して、乳幼児親子が参加しやすい環境を作り、外遊びの促進に努める。
きぬたま号を使用して、日常的に乳幼児のおもちゃを搬入し、授乳スペース、おむつ替えなどに利用する。
外遊びの場で、相談や心配事が話しやすい環境と見守り体制を整える。</t>
    <phoneticPr fontId="8"/>
  </si>
  <si>
    <t>プレパパ、プレママが子育てを実感できるよう、子育て中の親子と交流したり、赤ちゃんを実際に抱っこできる会を実施する。
保育園やプレ幼稚園などで平日ひろば利用ができない親子が参加しやすい会を設ける
パパが交流しやすい環境を設ける会を実施する。</t>
    <phoneticPr fontId="8"/>
  </si>
  <si>
    <t>助産師、小児科医を迎え、子どもの育ちに関する様々な悩みを専門的にアドバイスをいただける会を実施する
薬剤師を迎え、薬の飲み方を相談できる回を実施する。
防災士を迎え、災害への備えや、発災時の対応について相談できる回を実施する。
栄養士を迎え、離乳食、幼児食の相談をできる会を実施する。
保育士を迎え、夜泣きの相談ができる会を実施する。
ヨガの講師を迎え、産後の母の体の不調を相談できる会を実施する。
救急救命士を迎え、緊急時の対応の相談ができる会を実施する。
おんぶと抱っこの専門家を迎え、体に負担のない手技をを教わり、相談できる会を実施する。
収納アドバイザーを迎え、子育て中の片付けの相談ができる会を実施する。
助産師を迎え小さい子どもからの性教育について相談できる会を実施する。</t>
    <phoneticPr fontId="8"/>
  </si>
  <si>
    <t>助産師を迎え、両親学級での沐浴や抱っこの手技を教わる。
救急救命士を迎え、緊急時の対応を学ぶ。
助産師を迎え、小さな子どもからの性教育を学ぶ。
抱っことおんぶの専門家を迎え、正しい抱っことおんぶの仕方や、利用者へのアドバイスの仕方を学ぶ。</t>
    <phoneticPr fontId="8"/>
  </si>
  <si>
    <t>日常の子育てに疲れている方や寝不足に悩む利用者が、一時的に休息できるよう、安心できる環境を用意する。
相談がある場合には専任のスタッフが丁寧に話を聞き対応する。</t>
    <phoneticPr fontId="8"/>
  </si>
  <si>
    <t>親子が安心して集い、交流できる場を提供し、スタッフの働きかけやひろば内の資源を活用して交流の活性化を図る。
 （ベビーマッサージ、絵本の読み聞かせ、バザーの開催。お絵かき、工作、木工、泥んこ遊び、水遊び、ツリーハウス、すべり台、畑作業等、ひろば内における子どもの自由な発想と主体性を大切にする見守りと支援。）</t>
    <phoneticPr fontId="8"/>
  </si>
  <si>
    <t>利用者相互の助け合い、情報交換を尊重しつつ、スタッフ（保育士資格保有者、子育て経験者等）による相談（随時）および有識者、専門機関の紹介などを行う。</t>
    <phoneticPr fontId="8"/>
  </si>
  <si>
    <t>会報誌「テットーてつび」の配布、メールマガジン、HP、SNS等による情報の発信をする。
屋内の情報コーナーと屋外2か所の掲示板で、地域の子育て支援関連情報を提供する。</t>
    <phoneticPr fontId="8"/>
  </si>
  <si>
    <t>育児や生活習慣、食育等に関する講座を開催する。
（ベビーマッサージ、親子ヨガ、親子クッキング、園芸体験、音楽イベント、工作ワークショップ等の親子イベント）
救命講習や子育て支援に関するスタッフ向け講習を実施する。</t>
    <phoneticPr fontId="8"/>
  </si>
  <si>
    <t>通常開園時に、来園者に積極的に声かけを行い、育児や子育てについての悩みを聞き取る。
気になる事案はミーティングでスタッフ間共有し、内容によっては専門機関につなぐ等の適切な対応をに努める。
ベビーマッサージ、または親子ヨガ実施日に世田谷地域子育て支援コーディネーターに訪問していただき、育児の悩み相談や施設紹介の機会を設ける。
要保護児童対策地域協議会に参加し、地域各所との連携、現状把握に努める。</t>
    <phoneticPr fontId="8"/>
  </si>
  <si>
    <t>・町内会の広報協力を得て、毎月第1土曜日に刃物研ぎを開催する。子育て世代の利用に限らず、地域高齢者等幅広い世代の利用を促進する。
・町内会と協働して、スタンドパイプを利用した防災訓練を行う。（消防団協力）
地域の茶道会と協働して、年1回、藤棚の下で野点茶会を開催する。
近隣の福祉作業所と協働して、年1回以上、音楽やアート、オープンガーデン等のイベントを開催する。
町内会の広報協力を得てX’masツリー点灯式、節分等季節のイベントを開催する。
近隣小学校の見学実習先として協力し、まち探検で訪問した際は、ひろばの説明をはじめ、地域での役割等を説明する。</t>
    <phoneticPr fontId="8"/>
  </si>
  <si>
    <t>国際学生ボランティア協会（IVUSA）世田谷クラブと連携し、学生ボランティアのひろば活動日を設ける。次世代を担う学生たちが、子ども、親、シニア世代との交流体験をすることで、子育て支援に対する理解や社会福祉の重要性を学ぶ機会とする。
東京慈恵会医科大学実習生の受け入れをする。
世田谷区立船橋希望中学校職場体験学習の受け入れをする。
世田谷ボランティア協会を介し、夏休みのボランティア志願者の受け入れをする。
目黒子ども劇場乳幼児部と連携し、テットーひろばの自然環境を活かした外遊びイベントや食育に関するイベントを開催する。</t>
    <phoneticPr fontId="8"/>
  </si>
  <si>
    <t>平日：6時間
土曜祝日：5時間</t>
    <rPh sb="0" eb="2">
      <t>ヘイジツ</t>
    </rPh>
    <rPh sb="4" eb="6">
      <t>ジカン</t>
    </rPh>
    <rPh sb="7" eb="9">
      <t>ドヨウ</t>
    </rPh>
    <rPh sb="9" eb="11">
      <t>シュクジツ</t>
    </rPh>
    <rPh sb="13" eb="15">
      <t>ジカン</t>
    </rPh>
    <phoneticPr fontId="0"/>
  </si>
  <si>
    <t>親同士、地域の仲間同士が話しやすいように、地域との顔つなぎの役割を担い繋がりを作る手助けをする。お子さんの年齢が近い方の交流会を開催し、同年代の子を持つ親同士で繋がり、友達作りのきっかけ作りをする。</t>
    <phoneticPr fontId="8"/>
  </si>
  <si>
    <t>子育てについての不安や悩みを保護者同士が気軽に話し合える場を提供する。同じ悩みに関する意見交換ができるように交流会や講習会を実施する。</t>
    <phoneticPr fontId="8"/>
  </si>
  <si>
    <t>親御さんが知りたい地域の子育て情報についてお知らせが出来るよう努める。情報コーナー・情報ファイル・掲示板などを充実させる。特に情報コーナーに置いてあるチラシ等に関しては、説明出来るように把握する。</t>
    <phoneticPr fontId="8"/>
  </si>
  <si>
    <t>救急講座、子育て自転車安全講習、ファミサポ利用説明登録講座、ストレッチ講座、看護師栄養士相談会、保育園の保育士による相談会、お母さんのアート講座、離乳食試食会、足形工作</t>
    <phoneticPr fontId="8"/>
  </si>
  <si>
    <t>特に支援が必要なケースに関しては相談内容を記録し、職員で方針を検討したり、他の地域子育て相談機関や子ども家庭支援センター、健康づくり課等への相談や連携を図る。地域子育て相談機関が主催する事例検討会や地域連絡会に年2回以上参加する。世田谷区要保護児童支援協議会に加入。 何気ない会話から相談を拾うことを心がけ、そのことについて話したり意見交換する。</t>
    <phoneticPr fontId="8"/>
  </si>
  <si>
    <r>
      <rPr>
        <sz val="14"/>
        <color theme="1"/>
        <rFont val="Segoe UI Symbol"/>
        <family val="3"/>
      </rPr>
      <t>⑴</t>
    </r>
    <r>
      <rPr>
        <sz val="14"/>
        <color theme="1"/>
        <rFont val="HG丸ｺﾞｼｯｸM-PRO"/>
        <family val="3"/>
        <charset val="128"/>
      </rPr>
      <t>おはなし会ボランティア団体「おはなし星の子」「おはなしたんぽぽ」「上北沢図書館」と連携し、おはなし会を実施する。</t>
    </r>
    <r>
      <rPr>
        <sz val="14"/>
        <color theme="1"/>
        <rFont val="Calibri"/>
        <family val="3"/>
      </rPr>
      <t xml:space="preserve">
</t>
    </r>
    <r>
      <rPr>
        <sz val="14"/>
        <color theme="1"/>
        <rFont val="Segoe UI Symbol"/>
        <family val="3"/>
      </rPr>
      <t>⑵</t>
    </r>
    <r>
      <rPr>
        <sz val="14"/>
        <color theme="1"/>
        <rFont val="HG丸ｺﾞｼｯｸM-PRO"/>
        <family val="3"/>
        <charset val="128"/>
      </rPr>
      <t>日本大学ボランティアサークル「ぽっぽちゃんひろば」と協働し、１歳以上向けのイベント「わんぱくひろば」を実施する。</t>
    </r>
    <r>
      <rPr>
        <sz val="14"/>
        <color theme="1"/>
        <rFont val="Calibri"/>
        <family val="3"/>
      </rPr>
      <t xml:space="preserve">
(3)</t>
    </r>
    <r>
      <rPr>
        <sz val="14"/>
        <color theme="1"/>
        <rFont val="HG丸ｺﾞｼｯｸM-PRO"/>
        <family val="3"/>
        <charset val="128"/>
      </rPr>
      <t>児童館と連携し、ふたごの会を実施する。</t>
    </r>
    <phoneticPr fontId="8"/>
  </si>
  <si>
    <t>季節の行事、工作や交流会を実施する。</t>
    <phoneticPr fontId="8"/>
  </si>
  <si>
    <t>助産師、理学療法士による講座や相談会を実施する。
・助産師は抱っこ講座、発達のためのスキンシップ講座、復職応援講座、相談会を実施する。
・理学療法士は足育講座、産後ママの身体についての講座、ヨガ講座、身体の不調相談会を実施する。</t>
    <phoneticPr fontId="8"/>
  </si>
  <si>
    <t>育児で疲れている親御さんに少しの時間でもほっと一息お休みしていただくことを目的とする。らっこスペースはカーテンで仕切りマットレスやマッサージグッズを置き、他の利用者から見えない空間を確保することでリラックスしていただく。</t>
    <phoneticPr fontId="8"/>
  </si>
  <si>
    <t>・気軽に来て、ほっと安心できる場を目指し、温かく迎え入れる。
親子が“自分の居場所”として、主体的に過ごすことができるような工夫をする。
親子を意識的に繋ぐ。
会話の機会となるようなプログラムをする。(手づくりの会、プレパパママ～6ヵ月までの会など）
お昼ご飯をみんなで食べる。</t>
    <phoneticPr fontId="8"/>
  </si>
  <si>
    <t>日頃から子育ての不安や困りごとを気兼ねなく話すことができる関係や場をつくる。
定期的に専門職にも来てもらい、みんなで話し、不安などを共有、気づきを得る。個別の相談も行う。
利用者が互いに気軽に相談してゆけるように他の人がどうしているかを意図的に聞く。</t>
    <phoneticPr fontId="8"/>
  </si>
  <si>
    <t>地域の子育てに関連する情報(保育園・幼稚園・児童館・他ひろば、区報 他）を見やすいように掲示する。
近隣他施設で実施されているプログラム等の情報を集め、必要な情報を提供できるようにする。
その他、利用者のニーズに合わせた情報の収集と提供。
利用者同士の日常的な情報交換を促す働きかけをする。</t>
    <phoneticPr fontId="8"/>
  </si>
  <si>
    <t>栄養士、言語聴覚士、抱っこおんぶの講習会
プレパパママ向けの講習会
療育に通う親子向けの会
スタッフ研修として助産師による育児講座
先輩ママたちによる「幼稚園情報交換会」
母の心身を整える産前産後ヨガ
てづくりの会</t>
    <phoneticPr fontId="8"/>
  </si>
  <si>
    <t>日常のひろばで利用者の不安や困りごとを聞き取り、気になるケースは記録を取り、スタッフ間で共有する。他機関との連携が必要なケースは地域子育て支援コーディネーターへ繋げる。区の保健師、ケースワーカーからの見守り依頼のケースについては随時情報共有をし、対応検討をする。</t>
    <phoneticPr fontId="8"/>
  </si>
  <si>
    <t>「ろかめし朝ごはん」を地域の多世代の方に向けて案内、地域のボランティアと共に実施する。
「芦花公園団地自治会」「芦花公園商店街振興組合」「地域の力を集める会」「ぶんぶくテラマチ」「おもちゃの診療所ぐるんぱ」「UR都市機構」と連携し、季節の行事やイベントを通して地域に住む幅広い世代と交流する。</t>
    <phoneticPr fontId="8"/>
  </si>
  <si>
    <t>「世田谷おはなしネットワーク」と協働し、季節の行事や伝統文化を感じられるおはなし会の実施。</t>
    <phoneticPr fontId="8"/>
  </si>
  <si>
    <t>「常栄寺」に子育て支援コーディネーターと出張、地域ボランティアの方と共に運営する。
「ぶんぶくテラマチ」の「親子の日」をシニアボランティアとともに実施する。
ボランティアミーティングの実施（年1回）。</t>
    <phoneticPr fontId="8"/>
  </si>
  <si>
    <t>烏山プレーパーク、プレーリヤカー「にじ」、南烏山2丁目公園、芦花公園団地内公園、区立芦花保育園園庭開放に出向き、地域の親子と交流をする。雨天時は粕谷児童館や烏山児童館へ行き交流をする。</t>
    <phoneticPr fontId="8"/>
  </si>
  <si>
    <t>プレパパママ向けの講座実施（「沐浴」等）。
パパの利用を促すプログラム（「プラレール＆工作」「パパ会」等）の実施。
平日に実施している子育て講座（「保育園キホンのキ」等）を週末にも実施、より多くの人が参加できるようにする。
バザーの実施。
地域イベントへの出店による地域親子への声かけ。</t>
    <phoneticPr fontId="8"/>
  </si>
  <si>
    <t>乳幼児の身体の発達から育児の困りごとにアプローチ、それぞれの子どもの様子を見て具体的に生活の中でできることを伝える理学療法士の講座を実施する。
授乳、離乳食、睡眠、生活リズム、母体のことなどの困りごとを助産師を交えて皆で話す。</t>
    <phoneticPr fontId="8"/>
  </si>
  <si>
    <t>母乳育児等について助産師を講師とした研修を実施する。
スタッフのひろばに対する認識の共有、日頃の困りごとの解消のために公認心理師をファシリテーターとし皆で話す。</t>
    <phoneticPr fontId="8"/>
  </si>
  <si>
    <t>夜泣きや兄弟育児、ダブルケアなどで寝不足、疲れている保護者が一時的に休める時間と場所を提供する。相談があれば丁寧に聞き、対応する。</t>
    <phoneticPr fontId="8"/>
  </si>
  <si>
    <t>日常的に自由に出入りでき、親子同士が自然に交流できるようスタッフがつなぎ役となるよう努める。
随時誕生日カード作りと誕生会でみんなで子どもの成長を祝う、不要品等交換会「ありがとうの会」、クリスマス行事、ほかスタッフや地域の方による、絵本と手あそびの時間、音楽、おはなし会、季節の行事に合わせたクラフト作りの機会を設ける。食を通じて親子が交流できるようランチの時間を大切にする。</t>
    <phoneticPr fontId="8"/>
  </si>
  <si>
    <t>助産師と栄養士の「個別相談会」を年１回ずつ(計２回)実施する。ひろばスタッフも日常的な交流や対話の中で信頼関係を築きながらそれぞれの親の子育て支援のニーズを拾いつつ相談にのる。４の子育て関連講座で専門家から話を聞ける日時を案内し個別の相談ができるよう勧める。深刻な相談の場合はすぐに代表や他のスタッフに相談し対応を判断する。希望に応じて、身長・体重測定ができ、スタッフに気軽に相談できるよう努める。</t>
    <phoneticPr fontId="8"/>
  </si>
  <si>
    <t>区の情報や近隣児童館、地域の方が主宰のサロン等の子育て情報含めスタッフも日々知るよう努め、親のニーズに合わせて情報提供する。特に一時保育ニーズが高いので都度「多様な保育」の説明を行い必要に応じた選択ができるように案内する。また、タイミングを逸することなく適切な案内ができるようスタッフも情報提供力を高められるよう情報共有に努める。HP内に不要品の交換情報を掲示する予定。情報提供にはSNSも活用する。</t>
    <phoneticPr fontId="8"/>
  </si>
  <si>
    <t>助産師による「子育て＆母乳なんでも相談会」(年３回)、栄養士による「離乳食講座」（年３回：初期、中期～後期、後期～幼児食）、小児科医の「親子の健康講座」（年6回）、ほか不定期に、「抱っことおんぶのおはなし会」、「子育て家庭の減災講座」などを実施予定。
「暮らし講座」として、梅シロップ作り、塩麹・味噌作りなど、季節の手仕事が今後家庭でもできるようスタートの機会を提供する。</t>
    <phoneticPr fontId="8"/>
  </si>
  <si>
    <t>日常的に対話や子どもとの遊び、ほっとステイ等を通じて信頼関係を築くよう努め、親の不安や悩みを聞き取り、気になる相談の場合は記録をしてスタッフ間で共有し、対応を統一できるようにする。月１回のスタッフでも話し合い、常に状況変化の中で適切な対応を探る。特に深刻な場合は、近隣の相談機関や、地域子育て支援コーディネーター、子ども家庭支援センター、健康づくり課と情報共有する。年数回の連絡会や協議会に参加する。</t>
    <phoneticPr fontId="8"/>
  </si>
  <si>
    <t>ゆったりカフェ…月1回の地域の多世代交流カフェ
ゆったりカフェ…月1回（ほぼ第4月曜）の地域の多世代交流カフェの開催。子育て中の親も参加しやすくするため一時預かりもある。現在は0歳から70歳代の老若男女が参加している。
要望があればゆったりカフェ出張型で「みんなで作って一緒に食べる」企画と実施をし、自分たちで運営できるよう手助けをする。（R6年度から実施あり）</t>
    <phoneticPr fontId="8"/>
  </si>
  <si>
    <t>火曜の出張ひろば名：なないろ
基本的にはノンプログラムで、プレママ・パパ、2歳11か月までの子ども連れの親のためのひろば。抱っことおんぶのの講座、クリスマス会なども実施する。原則年48回の実施であるが、R8年度は祝日の関係でやむを得ず46回となる。</t>
    <phoneticPr fontId="8"/>
  </si>
  <si>
    <t>子育てで疲れ、休息やリラックスが必要な親が、その時に利用しやすいよう「らっこルーム」が現在「利用中」なのか「空いている」のかがわかるように、ひろば内と外からも確認できる札を掲示している。季節に応じて環境を整え、疲れている親が休息できるよう環境を整える。悩みや相談がある場合は、丁寧に話を聞き対応する。</t>
    <phoneticPr fontId="8"/>
  </si>
  <si>
    <t>育児疲れや不安、睡眠不足を抱える保護者が安心して休息できる場を提供する。安全に配慮した環境整備と人員配置を行い、支援者と利用者が共に子どもを見守ることで、地域で支え合う関係づくりを進める。保護者の不安軽減を図るとともに個別相談にも応じ、必要に応じて専門機関へつなぐ。</t>
    <phoneticPr fontId="8"/>
  </si>
  <si>
    <t>けやき広場や上用賀三丁目公園、上用賀公園へ定期的に出向き、外遊びのきっかけづくりと見守りを行う。おままごとやボール遊び、散歩、水遊び等を実施し、シートを敷いて乳児も安心して過ごせる環境を整える。畑活動も取り入れ親子交流を促進する。児童館や他団体と連携し、雨天時も馬事公苑や「食と農」の博物館等を活用し活動する。</t>
    <phoneticPr fontId="8"/>
  </si>
  <si>
    <t>妊娠期の夫婦および乳幼児を育てる親子が安心して過ごせる地域の居場所を提供する。他の親子の子育てや子どもの育ちを身近に感じられる環境を整え、孤立を防ぎ、その家庭らしい子育てを支援する。あわせて、利用者同士の自然な交流を促進し、子育て情報や地域資源の情報を収集・提供する。</t>
    <phoneticPr fontId="8"/>
  </si>
  <si>
    <t>子育てが孤立したものとならないよう、精神的負担の軽減を目的に、支援者が利用者を温かく迎え入れ、気軽に不安や悩みを相談できる環境を整える。親同士が悩みを共有できるよう日常的に交流を促進するとともに、看護師・理学療法士・保育士による個別相談の機会を設け、必要に応じた支援につなげる。</t>
    <phoneticPr fontId="8"/>
  </si>
  <si>
    <t>ホームページやSNS、月1回発行のひろば通信を通じて情報を発信する。子育てサロンや近隣の子育て支援施設と連携し、活動情報の交換やチラシ配布、情報誌の設置を行う。必要に応じて、利用者一人ひとりの状況に合わせ、丁寧に情報提供を行う。</t>
    <phoneticPr fontId="8"/>
  </si>
  <si>
    <t>・「ベビーマッサージ」「ふれあいベビーヨガ」
・手芸講座「ちくちくULALA」（講師の支援のもと子ども用品を制作）
・理学療法士・看護師によるお話し会
・「おんぶ講座」「食育・性教育講話」
・「ULALAランチ」（幼児食応援メニューを囲む食育交流会）
・「保育園のプチひろばに遊びに行こう！」</t>
    <phoneticPr fontId="8"/>
  </si>
  <si>
    <t>日々のひろばで受けた相談は記録に残し、スタッフ間で共有する。特に継続的な見守りや対応が必要なケースについては、子育て支援コーディネーターや子ども家庭支援センター、健康づくり課等の関係機関と情報共有を行う。連携を強化するため各種会議へ積極的に参加し、地域における身近で相談しやすい窓口となるよう努める。</t>
    <phoneticPr fontId="8"/>
  </si>
  <si>
    <t>妊娠期の夫婦や親子が気軽に利用できるよう居心地のよい環境づくりをする。
親子をあたたかく迎い入れ、その親子がその人らしさ、その子らしさを出し安心して過ごせるようにする。
同月齢、異年齢での関わり、子どもとの関わり、同じ地域、など利用者同士が自然と交流できるようプログラムを実施(おもちゃ作り、外遊びなど)する。</t>
    <phoneticPr fontId="8"/>
  </si>
  <si>
    <t>日常から利用者の話を傾聴し、会話の中から見えてくる小さな悩みや不安などに寄り添う。同じ悩みを持つ親同士で話すことで解消されることもあるので支援者が利用者同士を繋いでいく。
相談内容によって助産師や理学療法士などに個別に繋げ相談を行う。
子どもの成長発達に応じた遊びの経験を積んでいけるようなプログラムを実施する。</t>
    <phoneticPr fontId="8"/>
  </si>
  <si>
    <t>子育てに関する情報を収集、整理し利用者が受け取りやすいよう掲示したり支援者が伝えていく。
他の団体(ひろば・児童館・サロン等)とも連携をし、子育てに関する各種イベントや地域情報を利用者に共有したり、利用者からの情報なども他の利用者にも共有していく。</t>
    <phoneticPr fontId="8"/>
  </si>
  <si>
    <t>助産師によるベビーヨガ
助産師、理学療法士、保育士による育児、発達、離乳食などの相談
理学療法士によるケアストレッチ・外遊び</t>
    <phoneticPr fontId="8"/>
  </si>
  <si>
    <t>日頃から利用者の話に耳を傾け、不安や悩みを聞き取り、気になるケースについては記録を取り、スタッフや地域子育て支援コーディネーターと共有し継続して見守っていく。
外遊びや地域イベント等で出会うひろば利用以外の親子にも目を向け、日々の困り事など聞き取りひろばへ繋いでいくようにする。
特に気になるケースについては近隣の専門機関や子ども家庭支援センター、子育て支援応援相談員、健康づくり課などに情報共有していく。</t>
    <phoneticPr fontId="8"/>
  </si>
  <si>
    <t>社会福祉協議会や主任児童委員、地区民生委員、地域住民の方と一緒に伝統的なあやとりや折り紙などの昔ながらの遊びや、ピアノに合わせてわらべ歌や季節の歌などに親しむなどして、地域との繋がりの中で親子の育ちを育む支援する。</t>
    <phoneticPr fontId="8"/>
  </si>
  <si>
    <t>羽根木公園に出向き外遊びを楽しむ。ベビーカーを使用せず歩ける子は自分の足で、赤ちゃんは素抱っこで公園内を散歩する。ねんねやハイハイの赤ちゃんもゆっくり過ごせるようシートなどを敷き0歳からでも外遊びに親しめるようにする。公園内をめぐり季節を感じたり、今後プレーパークでの遊びにも繋がるようにしていく。年に数回かまどを利用し外で一緒に食事をとるなどして食の支援に繋げていく。雨天時は多少の雨では実施。カッパを着たり傘をさす、長靴など対策をし、水たまりを歩いたり雨の日を楽しめるようにする。大雨や台風など事前に悪天候が予想される日は日程変更、もしくは近くの自団体の運営するpublicoにて、その時期にあった外遊びのテーマのおしゃべり会や遊びなどをして過ごす。</t>
    <phoneticPr fontId="8"/>
  </si>
  <si>
    <t>・日頃の育児の疲れや睡眠不足、育児不安などで利用者が一時的に子どもと離れて、安心して休息できる場所を用意する。安心して休めるよう子どもの見守りをしていく。お話をしたり相談したい利用者には、専門のスタッフや地域子育て支援コーディネーターが丁寧に話を聞くなど対応する。</t>
    <phoneticPr fontId="8"/>
  </si>
  <si>
    <t>親子が気軽に利用できるように、居心地の良い場を提供し、あたたかく迎え入れる。
利用者さん同士交流しやすいように、スタッフも含め自己紹介タイムを設けるなどし、スタッフが介入しなくても自然につながれる場づくりを心がける。</t>
    <phoneticPr fontId="8"/>
  </si>
  <si>
    <t>日ごろから気兼ねなく子育ての不安や悩みを相談できるようにする。
プログラム講師や地域子育て支援コーディネーターなどへの繋ぎを行う。</t>
    <phoneticPr fontId="8"/>
  </si>
  <si>
    <t>子育てに必要な情報の提供し、掲示する。
利用者のニーズを聞き取り、情報収集、提供する。
転居時の他地域への繋ぎを行う。他から（支援者、利用者、近隣の方等）得た情報を共有する。</t>
    <phoneticPr fontId="8"/>
  </si>
  <si>
    <t>抱っこおんぶ講座、保育園きほんのき、幼稚園情報交換会、防災プログラム、予防型プログラム、地域マップつくり、ファミサポ説明会、おはなし会などを実施。</t>
    <phoneticPr fontId="8"/>
  </si>
  <si>
    <t>ひろばが主催するプログラムに地域の方に一緒に携わってもらったり、具体的に紹介したり、地域の他団体が主催する集まりに参加し、相互交流を図る。
地域の方と一緒に作って食べる会（ふかめし）や、クリスマスや節句など季節のプログラム、木のおもちゃの紹介やお手玉の伝授・絵本読み聞かせ・しめ縄作りなど、近隣の方の得意な事をしていただけるようなプログラムを実施し、交流を深める。
児童館主催交流会・玉川地域子育て支援者懇親会・社協主催交流会・リフレッシュデーなどに参加し、地域全体での情報共有をし、利用者さんに還元する。</t>
    <phoneticPr fontId="8"/>
  </si>
  <si>
    <t>近隣の公園（２丁目緑地・駒沢公園・ねこじゃらし公園など）へ行き、見守り交流する。
夏の暑い時期や荒天時は、児童館と連携し児童館で開催する。</t>
    <phoneticPr fontId="8"/>
  </si>
  <si>
    <t>プレパパ・ママから６か月くらいまでの保護者向けに助産師を講師とした、乳幼児むけの座談会的プログラムを実施する。
栄養士さんを講師として、離乳食プログラムを実施する。
理学療法士さんを講師として、乳幼児の身体の不思議を実際に身体を動かしながら教えていただく。
歯科衛生士さんを講師として、歯磨きを始める前の準備期間や、歯磨きがはじまってからのポイントなどを教えていただく。
言語聴覚士さんを講師として、言葉の発達やコミュニケーションの発達について、教えていただく。
医師を講師として、乳幼児の身体や気を付けることなど教えていただく。
など</t>
    <phoneticPr fontId="8"/>
  </si>
  <si>
    <t>公認心理師に職員へ向けての、相談・傾聴の仕方など、職員自身のモチベーションの保ち方などを、心理師の方にレクチャーしていただく。</t>
    <phoneticPr fontId="8"/>
  </si>
  <si>
    <t>産前から概ね産後６か月のご家庭を対象に、ゆっくり休める時間や落ち着いて育児相談をできる時間の提供。ひろばの無い日に月3～4回事前予約制で設定。リラックスして心地良く休息を取れるように、寝具やホットマット、ホットアイピロー、マッサージ機、ハーブティなども用意している。保護者の方がお休みの間は、お子さんはスタッフで見守る。</t>
    <phoneticPr fontId="8"/>
  </si>
  <si>
    <t>地域の親子が安心して気軽に利用できるよう、居心地の良い環境を提供し、いつでも利用出来るよう迎え入れる。
意識的に利用者同士を紹介するなど、利用者同士をつなぐ。
利用者同士が自然に交流できるようなプログラムを実施する(わらべうた、お話し会、手作りおもちゃの会など)。　</t>
    <phoneticPr fontId="8"/>
  </si>
  <si>
    <t>子育ての不安や悩みを相談できるように安心して話せるような環境を作る。（保育士・栄養士・保健の先生から援助してもらう）
毎月嘱託医の先生に来てもらい、個別の相談を行う。
年6回、子育て講座を開く（保健・給食・その他）</t>
    <phoneticPr fontId="8"/>
  </si>
  <si>
    <t>世田谷区からの子育てに必要な情報を配布したり掲示をして知らせていく。また、保育園からの情報（行事等の参加のお知らせ）を発信する。
地域の8989ネットワークの情報を配布するる。（お気軽カフェへや夏祭りへの参加等）</t>
    <phoneticPr fontId="8"/>
  </si>
  <si>
    <t>毎月、わらべうたの先生に来てもらい、保護者と子ども達と一緒にわらべうた遊びを行い指導を受ける。
毎月、担当職員による「楽しい工作」を行う。</t>
    <phoneticPr fontId="8"/>
  </si>
  <si>
    <t>保育園施設長と相談をし、特に気になる保護者や子どもについては子ども家庭支援センターや児童相談所との連携を取る。
年1回開催される世田谷区の要保護児対策砧地域協議会会議に参加する。</t>
    <phoneticPr fontId="8"/>
  </si>
  <si>
    <t>毎月近くの公園へ行き、広場利用者、高齢者施設、障がい者施設の方と交流を行う。（紙芝居・絵本・ミニ運動会・シャボン玉・わらべうた遊び等）
暑い夏（7月～9月）には公園ではなく、近くの施設を借りて交流を行う。
8989ネットワーク（地域の団地・障がい者施設・老人施設）が主催するイベントに参加する（お気軽カフェ・夏祭り・お正月の集い等）</t>
    <phoneticPr fontId="8"/>
  </si>
  <si>
    <t>気軽にこれて、ほっと安心できる実家のような場の提供を目指し、あたたかく迎え入れる。
子どものあそびの環境（月齢・発達に応じたあそび）、親たちにとっても居心地よい環境の提供。
利用者さん同士を意図的につなげたり、時には、スタッフが介入しなくても自然につながれる場づくり。
利用者さん同士が交流ができるようなプログラムの開催</t>
    <phoneticPr fontId="8"/>
  </si>
  <si>
    <t>気兼ねなく不安や悩みを相談できるようにする。
プログラム講師、助産師、子育て支援コーディネーターに来てもらい、個別の相談を行う。
ピアサポート（利用者さん同士でつながり、お互いに困りごとなど話せる環境づくり）</t>
    <phoneticPr fontId="8"/>
  </si>
  <si>
    <t>子育てに必要な情報の提供、見やすいように工夫・掲示。
利用者のニーズを聞き取り、情報あつめ。
他から（支援者、利用者、近隣の方等）きた情報の共有。
月1回の講座と連動した情報提供（参考図書、資料等）</t>
    <phoneticPr fontId="8"/>
  </si>
  <si>
    <t>抱っことおんぶ、事故予防、小児医療のかかり方、防災、子ども乗せ自転車講習、絵本やおもちゃなど、様々なテーマでの講座を行う。
地域のコーディネーターさんと利用者さんと話すプログラムを実施する。</t>
    <phoneticPr fontId="8"/>
  </si>
  <si>
    <t>ひろばが主催するプログラムに地域の方に一緒に携わってもらったり、具体的に紹介したり、地域の他団体が主催する集まりに参加し、相互交流を図る。
地域他団体主催のもの…世田谷地域６児童館交流会・北沢地域子育て交流会・世田谷地域子育て交流会・北沢地区交流会つなぷろ・経堂ネットワーク会議　など
〈京都呼吸サロン〉とオンラインでつながり、ひろばでは地域の人や利用者さんも参加し、呼吸法を学ぶ。プログラムの前後には参加者同士交流を持つようする。</t>
    <phoneticPr fontId="8"/>
  </si>
  <si>
    <t>近隣の公園や緑道に出向き、定期的にひろばの取り組みを出張して発信する。月齢の低い赤ちゃんでも戸外で過ごす気持ち良さを肌で感じてもらうため、事前準備として庭部分を活用して水・砂・土に親しみ外に出る抵抗を軽減する。区内の外遊び活動の情報も発信する。</t>
    <phoneticPr fontId="8"/>
  </si>
  <si>
    <t>プレパパ、プレママ向けの産前産後の過ごし方や支援情報や地域情報などを利用者も含めて共有しながら、育児参加の促進を支援する。
「パパ集まれ」「沐浴練習会」「妊婦体験」「おんぶだっこ練習会」など、平日ひろばに来れないプレママ、プレパパ、乳幼児の保護者の利用を促進できるようなプログラムを土曜日に２回実施する。
パパ同士で気持ちを語れる場を参加者とともに作る。近隣の児童館とも連携して実施。</t>
    <phoneticPr fontId="8"/>
  </si>
  <si>
    <t>〇助産師さんを講師とした、乳幼児むけの座談会的プログラムを実施する。
〇栄養士さんを講師として、離乳食プログラムを実施する。
〇理学療法士さんを講師として、乳幼児の身体の不思議を実際に身体を動かしながら教えていただく。
〇歯科衛生士さんを講師として、歯磨きを始める前の準備期間や、歯磨きがはじまってからのポイントなどを教えていただく。
〇言語聴覚士さんを講師として、言葉の発達やコミュニケーションの発達について、教えていただく。
〇心理士さんを講師として、座談会的にプログラムを実施する。
など</t>
    <phoneticPr fontId="8"/>
  </si>
  <si>
    <t>ひろば内にリクライニングチェアを置いたスペースで実施。疲れている、眠れていないといった話が出た時にもお薦めする。短時間でも眠りに深く入れるよう、ご本人の希望をききながらスタッフがすこし体がゆるむ手伝いをする。別室にはせず、他の利用者が「私も休んでもいいんだな」とわかるよう「おたがいさま」で実施。子どももスタッフだけでなく、その場の参加者と一緒に見守る空気をつくっていく。</t>
    <phoneticPr fontId="8"/>
  </si>
  <si>
    <t>配慮が必要なお子さんとその保護者の方が参加しやすいようにし、子育てで困る場面や、心配なこと、などを参加者同士で共有したり、遊びを通した関わり方をアドバイスできるプログラムや講習を実施する。
世田谷区と連携して「わくわくタイム」を年１０回実施する</t>
    <phoneticPr fontId="8"/>
  </si>
  <si>
    <t>養育者の方が乳幼児を連れてきやすいように、居心地のよい場づくりをしあたたかく迎える。
利用者同士が交流できるように声がけする。
地元に住むスタッフを配置し、地域でのつながりを深める。</t>
    <phoneticPr fontId="8"/>
  </si>
  <si>
    <t>いつでも相談がしやすいような雰囲気づくりを心掛け、気になる利用者の情報を共有、チームで援助する。
栄養士や、発達支援の現場にいる教員などに相談できるような場を設ける。</t>
    <phoneticPr fontId="8"/>
  </si>
  <si>
    <t>子育てに必要な情報を収集、利用者が見やすいようにファイルにまとめ、必要な方に届くように、スタッフが参照しながら提供を行う。
利用者から提供された情報もとりいれ、他の利用者に提供、共有する。</t>
    <phoneticPr fontId="8"/>
  </si>
  <si>
    <t>食育に関する講座（畑での収穫体験、畑での収穫物についてお話し、パンづくりなど）
子どもと一緒のあそびについての支援
（読み語り、音遊び、体遊び、外遊び、虫捕り、焚火など）</t>
    <phoneticPr fontId="8"/>
  </si>
  <si>
    <t>日常的にひろばで、利用者と一緒に悩み事を共有し、スタッフ間で情報交換をする。特に気になる事例については記録し、子育てコーディネーターや、児童館と共有し、利用者が支援につながるようにする。</t>
    <phoneticPr fontId="8"/>
  </si>
  <si>
    <t>ふたご、多胎児を持つ養育者同志で、多胎児ならではの悩みの共有、情報交換を行う砧地域の地域団体「ゆるりとふたご」と協働し、交流の場の提供、スタッフを配置し、地域でのつながりを広げる。</t>
    <phoneticPr fontId="8"/>
  </si>
  <si>
    <t>平日にひろばに出向くのが難しい事情のある方が参加しやすいよう、通常のひろば同様開室し、栄養士による食育、特別支援学校援助者への相談、外遊び、自然遊び、農作業体験など育児参加促進のための講座を行う。</t>
    <phoneticPr fontId="8"/>
  </si>
  <si>
    <t>出産育児に疲れている養育者、特に出産後6か月ごろまでの乳児を預けて休むことのできない方について、お休みいただける場（個室）を提供し、開室時は、スタッフと利用者でお子さんを見守る。閉室時はレスパイト専用とし、休息を必要としている方にゆっくり休んでもらう。育児不安や悩みを個別に相談できる場としても利用していただけるようスタッフを配置する。</t>
    <phoneticPr fontId="8"/>
  </si>
  <si>
    <t>利用者が気兼ねなく思い思いに過ごせる、温かく安心できる環境づくりに努めます。子どもの発達段階や興味・関心に応じた遊びや玩具を用意し、親子が主体的に活動できる空間を整備します。親子交流のきっかけづくりや、保護者の心身のリフレッシュにつながる各種プログラムを企画・実施します。季節行事や親子参加型の活動等を通じて、参加者同士のつながりを深める機会を創出します。</t>
    <phoneticPr fontId="8"/>
  </si>
  <si>
    <t>スタッフは、利用者親子との日常的な会話を大切にし、小さな変化にも気づけるよう丁寧な見守りを行います。必要に応じて適切な助言や情報提供を行い、常に相談しやすい環境やサポートできる体制を整えます。</t>
    <phoneticPr fontId="8"/>
  </si>
  <si>
    <t>子育て世帯の生活に関連する地域情報について、掲示および資料配布を行います。掲示物は利用者の目に入りやすい場所に設置し、必要な情報が速やかに得られるよう配慮します。利用者から提供のあった地域情報や体験談については、内容を確認のうえ他の利用者へ共有し、情報提供の充実を図ります。また、情報共有が利用者同士の会話のきっかけとなるよう工夫し、交流促進にもつなげます。</t>
    <phoneticPr fontId="8"/>
  </si>
  <si>
    <t>リトミック体験講座、ベビーマッサージ講座、抱っこおんぶ、食育、離乳食や子どもとのかかわり方に役立つ講習会</t>
    <phoneticPr fontId="8"/>
  </si>
  <si>
    <t>信頼関係の構築を基盤とし、気軽に相談できる雰囲気づくりに努めます。支援が必要と考えられるケースについては、個人情報の取り扱いに十分配慮したうえでスタッフ間で情報共有を行い、対応方法を検討します。ひろば内での対応が困難な場合や、保護者の希望・必要性がある場合には、近隣の相談機関、地域子育てコーディネーター、子ども家庭支援センター、健康つくり課等の関係機関へつなぎ、情報共有および連携を図ります。</t>
    <phoneticPr fontId="8"/>
  </si>
  <si>
    <t>近隣児童館、あんしんすこやかセンター、社会福祉協議会、保育園、こども園、幼稚園、高齢者施設などと協働して、ひろば利用者との交流イベントを行う。児童館の子育て広場や、保育園の地域交流など互いに行き来し相互に交流しあう。</t>
    <phoneticPr fontId="8"/>
  </si>
  <si>
    <t>近隣の保育施設へ利用者親子とともに出向き、園庭遊びや保育講座、季節行事や伝統行事に関するイベント等へ参加します。地域で絵本の読み聞かせ活動を行っている方を招き、読み聞かせ会を実施します。親子で絵本に親しむ機会を提供するとともに、地域人材との交流を通じて温かい地域関係の構築を促進します。</t>
    <phoneticPr fontId="8"/>
  </si>
  <si>
    <t>プレママ・プレパパを対象に両親学級を開催し、沐浴体験や育児実習、産前産後に役立つ情報提供を行い、出産前からの育児参加意識の向上を図ります。また、親子で参加できる誕生日会や工作、写真撮影等のイベントを企画・実施し、家族で育児に関わる機会を創出するとともに、保護者同士の交流を促進します。</t>
    <phoneticPr fontId="8"/>
  </si>
  <si>
    <t>これまでひろばを利用したことのない方や、事業を知らない方にも気軽に安心して利用していただける場を提供します。
子どもの発達段階や興味・関心に応じた遊びや玩具を用意し、親子が主体的に過ごせる環境を整備します。
あわせて、地域の子育て関連情報を分かりやすく提供し、地域において安心して子育てができる環境づくりを支援します。</t>
    <phoneticPr fontId="8"/>
  </si>
  <si>
    <t>理学療法士、小児科医、臨床検査技師、看護師、管理栄養士に訪問していただき、いつも過ごしているひろば内で気軽に相談できるようにします。</t>
    <phoneticPr fontId="8"/>
  </si>
  <si>
    <t>理学療法士、小児科医、臨床検査技師、看護師、管理栄養士を講師としてスタッフ向けに講習研修会を実施。</t>
    <phoneticPr fontId="8"/>
  </si>
  <si>
    <t>子育てによる疲労や睡眠不足等で負担を抱える保護者が、一時的に安心して休息できる環境を提供します。
日頃から親子との信頼関係を大切にし、安心して子どもと離れられる体制を整えます。また、相談がある場合には、落ち着いて話ができる環境を設けます。</t>
    <phoneticPr fontId="8"/>
  </si>
  <si>
    <t>親子が気軽に利用できるよう、子どもの発達に沿った遊び、居心地の良い環境を提供し、あたたかく迎え入れる。
支援者が意識的に利用者同士を紹介するなど、利用者同士を繋ぐ。</t>
    <phoneticPr fontId="8"/>
  </si>
  <si>
    <t>日頃から気兼ねなく、子育ての不安や悩みを相談できるようにする。
地域子育て支援コーディネーターに月１回出張してもらい、様々な相談を聞いてもらう。
助産師や栄養士等、専門職の方に来てもらい、個別の相談を行ったり悩みの多い事柄の講座を設定したりする。</t>
    <phoneticPr fontId="8"/>
  </si>
  <si>
    <t>子育てに必要な情報を収集し、利用者に届きやすいように整理して提供する。
支援者からだけでなく、利用者からの情報も他の利用者に共有する。</t>
    <phoneticPr fontId="8"/>
  </si>
  <si>
    <t>（利用者向け）読み聞かせ、避難訓練、防災講座、自転車安全講習会、タッチケア、性のおはなし会、等。
（スタッフ向け）救急講座、児童虐待の初期対応研修、等</t>
    <phoneticPr fontId="8"/>
  </si>
  <si>
    <t>身近な相談機関として、話しやすい環境づくり、関係作りを心掛ける。
相談を受けたスタッフは１人で判断せず、スタッフ間で共有し意見を出し合い、記録することを忘れない。また、記録をもとに、伝え漏れ等ないよう、関係機関（保健師や子ども家庭支援センター、子育て支援コーディネーター等）への相談や連携を図る。</t>
    <phoneticPr fontId="8"/>
  </si>
  <si>
    <t>世田谷代田仁慈保幼園と協働して、月1回「出張おでかけひろば」を開催する。仁慈保幼園内で、利用者が様々な行事に参加したり、地域の情報を共有したりする。</t>
    <phoneticPr fontId="8"/>
  </si>
  <si>
    <t>代田南児童館で行われている乳幼児親子のためのひろばやイベントに出張し、そこに遊びに来る親子と接し、話を聞いたりひろばについてお知らせしたり、子育て親子に寄り添う。
「ひよこひろば」「ふたご・みつごの会」等</t>
    <phoneticPr fontId="8"/>
  </si>
  <si>
    <t>子育て親子がゆったりと過ごせる環境を提供し、あたたかく迎え入れる。
子育ての不安や悩みを相談できる関係・雰囲気作り、利用者同士が繋がれるような支援を心がける。
気軽に立ち寄って利用できる場所となるように心がける。</t>
    <phoneticPr fontId="8"/>
  </si>
  <si>
    <t>「助産師相談」「栄養士相談」
それぞれ、利用者が自由に相談できる時間とする。</t>
    <phoneticPr fontId="8"/>
  </si>
  <si>
    <t>子育て中の親子が利用できる無料個室スペース。ひろば来場者とスタッフによって子どもを見守っている間、親は子どもと離れて休息をとることができる。
親自身が利用を希望するだけでなく、ひろばを利用している利用者に必要と感じた場合は利用を勧めて休んでもらう。
利用すること、利用してもらうことから、親の持っている悩みなどを汲み取り、受け止め、必要な場合は他機関へ繋いでいく。</t>
    <phoneticPr fontId="8"/>
  </si>
  <si>
    <t>いつでも好きな時に気軽に来られてほっと安心できる場所として、温かく迎え入れる。
こどもの遊びの環境（月齢・発達に応じた遊び）と保護者にとっても居心地のよい環境の提供。
利用者さん同士を意図的に繋げたり、お互いのこどもを見合ったり、スタッフが介入しなくても繋がれる場作り。
利用者さん同士が自然と交流できるようなプログラムの開催。</t>
    <phoneticPr fontId="8"/>
  </si>
  <si>
    <t>いつでも気兼ねなく困りごとや不安、悩みを相談できるようにする。
プログラム講師や地域子育てコーディネーターに来てもらい、グループワークを通しての相談や、個別の相談を行う。</t>
    <phoneticPr fontId="8"/>
  </si>
  <si>
    <t>子育てに必要な情報を誰でも分かりやすく見やすいように整理して掲示する。
利用者のその時々のニーズを聞き取り、情報を集め提供する。
地域情報なども共有する。
転居時の他地域への繋ぎをする。</t>
    <phoneticPr fontId="8"/>
  </si>
  <si>
    <t>抱っことおんぶ練習会、小児医療のかかり方、幼稚園先輩ママと話そう、防災講座、保育園基本のキ、予防型プログラム、地域マップつくり、ファミサポ説明会などを実施。</t>
    <phoneticPr fontId="8"/>
  </si>
  <si>
    <t>特に支援が必要なケースについては相談内容を記録し、職員や地域子育て相談機関（Ⅰ型）と情報共有、支援方針を検討し、子ども家庭支援センター、健康づくり課等へ相談や連携を図る。
地域子育て相談機関（Ⅰ型）が主催する事例検討会や地域連絡会に年2回以上参加する。
世田谷区要保護児童対策地域協議会に加入する。</t>
    <phoneticPr fontId="8"/>
  </si>
  <si>
    <t>せたがやおはなしネットワークさんと協働し、季節を感じる絵本や手遊び・わらべうた・手作りおもちゃに触れる会を実施する。
季節を感じられる行事を年間通して実施する。（お正月・節分・ひなまつり・こどもの日・七夕・ハロウィン・クリスマス等）</t>
    <phoneticPr fontId="8"/>
  </si>
  <si>
    <t>ひろばが主催するプログラムに地域の方やボランティアさんに一緒に携わってもらったり、地域の他団体が主催する集まりに参加し、相互に交流を図り地域に根ざした活動をする。
（まーぶる地域懇談会・児童館主催の懇談会・社協さんの地域会議・リフレッシュデー・町会のお祭り等）
地域のみんなで一緒に食べる「せためし」で、利用者さんや地域の方、ボランティアの方との繋がりを構築したり、他のこども食堂にも参加してみたり、地域の縦横斜めな関係を構築する。</t>
    <phoneticPr fontId="8"/>
  </si>
  <si>
    <t>近隣の公園やプレーリヤカーの活動日に出向き、定期的にひろばの取り組みを出張して発信する。同時に赤ちゃんでも戸外で過ごす気持ち良さを肌で感じてもらったり、他の外遊びの情報も発信する。
夏の暑い時期や、荒天時は、児童館と連携し、児童館で開催する。</t>
    <phoneticPr fontId="8"/>
  </si>
  <si>
    <t>プレパパ・ママから６か月くらいまでの保護者向けに助産師と座談会的プログラムを実施する。
栄養士を講師として、離乳食プログラムを実施する。
理学療法士を講師として、乳幼児の身体の不思議を実際に身体を動かしながら考える。
歯科衛生士を講師として、歯磨きを始める前の準備期間や、歯磨きが始まってからのポイントなど実技を交えて話す。
言語聴覚士を講師として、授乳や食事が言葉やコミュニケーションの発達に繋がることを一緒に考える。
小児科医を講師として、乳幼児の心や身体について一緒に知る。
など</t>
    <phoneticPr fontId="8"/>
  </si>
  <si>
    <t>ひろばスタッフのMTGの日などに、スーパーバイズで入る心理士さんに、日々の相談・傾聴の仕方などをレクチャーしていただく。（年に２～４回位実施）</t>
    <phoneticPr fontId="8"/>
  </si>
  <si>
    <t>ひろば内で都度マットを敷き、横になることができるようにリラックスグッズを用意。疲れている、眠れていないといった話が出た時にもお薦めする。
相談ごとがある場合は、傾聴し、必要に応じて専門機関につなげる。</t>
    <phoneticPr fontId="8"/>
  </si>
  <si>
    <t>親子が気軽に利用できるように予約なしで迎える。手作りおもちゃや遊び方の話、その他子育てに限らず利用者同士が話しやすい環境づくりを日々行う。</t>
    <phoneticPr fontId="8"/>
  </si>
  <si>
    <t>日頃から子育ての不安や悩みを相談できるようにする。保健師や栄養士もその専門性の講習をしたり、相談にのる。</t>
    <phoneticPr fontId="8"/>
  </si>
  <si>
    <t>子育てに必要な情報を収集し、広場の掲示板に掲示したり、配付物は配付物設置コーナーに置いて、利用者が気軽に持ち帰りやすいように提供する。文庫を設け、保育書・育児書を中心に利用者に貸し出しも行う。</t>
    <phoneticPr fontId="8"/>
  </si>
  <si>
    <t>小児科医による健康、子育て相談を行う（鬼塚礼子医師　国際医療センター他）
栄養士による離乳食相談や試食会を実施。
わらべ歌の専門家による歌と遊びの提供をする</t>
    <phoneticPr fontId="8"/>
  </si>
  <si>
    <t>事案が生じた場合、その都度子ども家庭支援センター（烏山、砧）、世田谷児童相談所などと情報を共有しながら、利用者の相談にのり、それを子ども家庭支援センター、児童相談所などに返し、持続的にケアを行う。</t>
    <phoneticPr fontId="8"/>
  </si>
  <si>
    <t>「囲碁・将棋教室」
講師は「囲碁洗心会」に所属する高齢者。地域の高齢者や小中学生、地域の主婦、保育園児が参加。高齢者や幅広い異年齢の交流や趣味の広がり、余暇活動の提供、高齢者の生きがいや安心の場となっている。</t>
    <phoneticPr fontId="8"/>
  </si>
  <si>
    <t>「手作りの会」
伝統的な手作り作品や日常的に親子が遊べるおもちゃ作りを行い、子育て支援を伴いながら実施し、保護者の育児の応援にも貢献する。講師：関口敬子
（保育士、老人ケア施設責任者）</t>
    <phoneticPr fontId="8"/>
  </si>
  <si>
    <t>「ふらっと防災」
家庭の防災教室
身近な家庭内の防災から考える。地域の若い保護者らが自ら企画し、防災を地域で取り組む。防災士が主に講師を行う。（松尾裕美子防災士）</t>
    <phoneticPr fontId="8"/>
  </si>
  <si>
    <t>祖師谷6丁目広場で１日不定期で行う。
晴天時に親子と一緒に、外遊びを行う。砂遊びをするきっかけづくりをしたり、固定遊具を使うこと以外にも外で豊かに遊べることを、親子と一緒に遊びながら伝える。</t>
    <phoneticPr fontId="8"/>
  </si>
  <si>
    <t>孤独しがちな子育て家庭の不安を軽減し、母親同士や地域の方々、スタッフが供に子育てにかかわるという意識のもと、支え合いながら育児をたのしめる環境づくりをめざします。そのための交流の場を提供し、親子同士や地域とのつながりを育むことを目的としています。</t>
    <phoneticPr fontId="8"/>
  </si>
  <si>
    <t>子育て経験や専門的知識を有するスタッフのもと、落ち着いた環境の中で、保護者が安心して思いを話せるよう傾聴に努めます。信頼関係を築きながら、必要に応じて適切な助言を行い、他の専門機関へのつなぎも含めた切れ目のない支援を提供します。</t>
    <phoneticPr fontId="8"/>
  </si>
  <si>
    <t>地域の子育てに関する情報を幅広く届けることを目的に、社会福祉協議会などからのチラシ配布をはじめ、母親同士の情報交換の機会を設けます。また、外国人保護者への配慮として、外国語対応が可能なスタッフを配置し、多言語での発信情報も行います。</t>
    <phoneticPr fontId="8"/>
  </si>
  <si>
    <t>パパ講座（月1）：お父さんのための子供との遊び方・触れ合い方講座
ちくちくサロン：ミシン講座
食育講座
童歌や手袋シアターなどの講座</t>
    <phoneticPr fontId="8"/>
  </si>
  <si>
    <t>日常のひろばで保護者さんが気軽に悩みを相談できる体制を整え、対応の中できになるケースがあった場合は記録し、速やかに区役所や子ども家庭支援センター等の関係機関へ情報を提供します。</t>
    <phoneticPr fontId="8"/>
  </si>
  <si>
    <t>地域の高齢者や若者など多世代が交流できるイベントを企画しています。
月1で近所で有名なシニアバリスタさんに来ていただき、利用者さんには珈琲講座、来ていただいた近所のシニアの方は親子さんと触れ合えるイベントを開催しています。</t>
    <phoneticPr fontId="8"/>
  </si>
  <si>
    <t>父親サロン：平日来ることが難しいお父さん向けに子供との遊び方講座をします。</t>
    <phoneticPr fontId="8"/>
  </si>
  <si>
    <t>現役看護師さんの講座：育児不安、発達、生活習慣、親子関係等に関する相談について専門的かつ個別に対応</t>
    <phoneticPr fontId="8"/>
  </si>
  <si>
    <t>看護師さんがスタッフ向けに、はやりの病気・子どもの発達・緊急時の対応方法などの講座の開催</t>
    <phoneticPr fontId="8"/>
  </si>
  <si>
    <t>子育てで疲れている保護者の方が安心して休息できる場所を提供。それとともに、育児相談も気軽にできる場所を提供します。</t>
    <phoneticPr fontId="8"/>
  </si>
  <si>
    <t xml:space="preserve">9：30～15：30
</t>
    <phoneticPr fontId="8"/>
  </si>
  <si>
    <t>9：00～15：00</t>
    <phoneticPr fontId="8"/>
  </si>
  <si>
    <t>月・火・水・金・土</t>
    <rPh sb="2" eb="3">
      <t>カ</t>
    </rPh>
    <rPh sb="4" eb="5">
      <t>スイ</t>
    </rPh>
    <rPh sb="8" eb="9">
      <t>ツチ</t>
    </rPh>
    <phoneticPr fontId="8"/>
  </si>
  <si>
    <t>永田</t>
    <rPh sb="0" eb="2">
      <t>ナガタ</t>
    </rPh>
    <phoneticPr fontId="8"/>
  </si>
  <si>
    <t>初めての親子でも気兼ねなくひろばを利用できるように、他の利用者さんとの会話を橋渡しをしている。１日２回絵本の読み聞かせと触れ合い遊びをしていてる。助産師、保育士、理学療法士がスタッフにいるのでいつでも相談をできる環境にある。</t>
    <phoneticPr fontId="8"/>
  </si>
  <si>
    <t>初回の説明の際にも専門職が数名いるので内容によって個別に相談ができる旨お伝えしている。すぐに利用者さん同士が仲良くなるので、お互いが知っている情報を交換している姿を多く見受けられる。パパさんの利用も多く、パパ目線でも情報が飛び交っている。</t>
    <phoneticPr fontId="8"/>
  </si>
  <si>
    <t>Instagramでも小まめに発信しているが、初回の方には資料を広げて１から説明をしている。上に子どもがいる方も最新の情報を提供してくれることが多い。また保育園勤務をしているスタッフもいるので保育園情報も充実している。</t>
    <phoneticPr fontId="8"/>
  </si>
  <si>
    <t>ベビーマッサージ、ベビーリトミック、ベビトレヨガ、卒乳講座、理学療法士による個別の産後体チェック、離乳食講座、防災、応急救護、パパママひろば。スタッフ向けには月に１度のミーティングで専門職スタッフから抱っこの仕方や、ママの産後の体について話を聞いている。</t>
    <phoneticPr fontId="8"/>
  </si>
  <si>
    <t>日ごろから悩みや迷いの相談を受けスタッフの専門職が相談にあたっている。状況によって子育てコーディネーターや子ども家庭支援センター、健康づくり課に連絡。スタッフ全員で情報共有するが、デリケートな問題にはできるだけ同じスタッフが対応する。進捗状況を無理には聞かず利用者さんの話したいペースで聞き取っている。</t>
    <phoneticPr fontId="8"/>
  </si>
  <si>
    <t>【保育園に遊びに行こう】保育園とはどんな場所なのかを体感できる。園庭やホールで遊ばせていただいている。</t>
    <phoneticPr fontId="8"/>
  </si>
  <si>
    <t>普段平日にいらっしゃれない親子に利用してもらう。また、平日お仕事のパパも一緒に利用できる機会となっている。みんなでサークルになり、自己紹介や趣味の話を通じてパパのお友達作りにも繋がっている。プレパパママ教室、ベビーマッサージ、応急救護の講座も開催している。</t>
    <phoneticPr fontId="8"/>
  </si>
  <si>
    <t>拠点まで遠い方や、保育園で開室しているので、保育園の雰囲気を知りたい方も利用している。おもちゃは拠点からも持っていくが、保育園のおもちゃを貸していただき、たくさん遊ぶことができる。ベビーマッサージ、リトミック、助産師相談などのイベントも開催している。</t>
    <phoneticPr fontId="8"/>
  </si>
  <si>
    <t>助産師による卒乳講座、離乳食講座。理学療法士による産後の身体に寄り添うストレッチをなど、予約を設けず全員が参加できるようにしている。</t>
    <phoneticPr fontId="8"/>
  </si>
  <si>
    <t>産後のなかなかまとまって眠れない、夜泣きがはじまったなどママやパパの休息に利用してもらっています。部屋を個室で用意しているので、人の目を気にせずゆっくり２時間休んでいただけます。また、スタッフと話すことでリフレッシュになったり、悩みや不安などを話す方もいます。</t>
    <phoneticPr fontId="8"/>
  </si>
  <si>
    <t>10：00～15：00の開室とする。
イベント講習会、ほっとステイ、ラッコスペースの実施を通じ、子育て親子の交流促進、リフレッシュ、休息の機会の提供を行う。　　　　　　　　　　　　　　　　　　　　　　　　　　　　　　　　　　　　　　　　　　　　　　　　　　　　　　　　　　引き続き感染症対策を行い、安心して利用いただけるように環境整備を行う。　　　　　　　　　　　　　　　　　　　　　　　　　　　　　　　　　　　　　　　　　　　　　　　　　　　　　　　　　　　　　　　・より安全なお預かりができるよう、保育環境（ほっとステイ）の見直しを行う。　</t>
    <phoneticPr fontId="8"/>
  </si>
  <si>
    <t>普段から利用者と積極的にコミュニケーションを取り、子育ての不安や悩みを相談しやすい関係を築く。
保育士によるワークショップ型育児相談を実施する。
幅広い分野の書籍を揃えることにより、日々の疑問を調べられる環境を整備する。
季節の花や優れた日本文化や産業にふれる機会を作り、子供の感性を育てる援助を行う。</t>
    <phoneticPr fontId="8"/>
  </si>
  <si>
    <t>地域の子育て情報の配布掲示を行う。
「たまひろみんなのおすすめ」コーナーを使い利用者同士の近隣育児情報の交換場所の提供を行う。</t>
    <phoneticPr fontId="8"/>
  </si>
  <si>
    <t>自己肯定感アップのため「ほめ写ワークショップ」を実施する。
毎日の献立のアイディアやヒント満載の大好きレシピの掲示を行う。
保育者の健康のためワークショップ形式でストレッチ体操を行う。
リクエストに応じて講習を企画する。</t>
    <phoneticPr fontId="8"/>
  </si>
  <si>
    <t>ひろば後に日々打合せを行うことにより、利用者の様子や情報の共有を行う・地域情報の整理を行い、個々のスタッフが相談に対する回答をしやすい資料の整理を行う。
近隣の相談機関や地域子育てコーディネーター、子ども家庭支援センター、健康づくり課との連携を強化し、特に気になるケースにおいては情報共有を行う。</t>
    <phoneticPr fontId="8"/>
  </si>
  <si>
    <t xml:space="preserve">はがき通信親子でお絵かき　（ラクダの会大石美恵子さん）
日本画の絵具である顔彩を使用しはがき絵を作成
メールやSNSが連絡手段の主流である一方で、アナログでスローなはがきを書くという日本文化を経験する。                                   </t>
    <phoneticPr fontId="8"/>
  </si>
  <si>
    <t>社会福祉協議会、おはなしすばなしの会他地域の子育て支援団体と協働し「リバーひろば」を実施する。
野毛町パークラボ区民の会と協働し本を中心にした子育てイベントを行う</t>
    <phoneticPr fontId="8"/>
  </si>
  <si>
    <t>子どもに手作りのものを作ってあげたい親子や子どもと一緒に過ごす時間でする遊びを探している親子向けに主に折り紙や積み木などを使い親子時間が豊になるような提案を行う。
リクエストに応じて適宜親子で楽しめるイベントを実施する。</t>
    <phoneticPr fontId="8"/>
  </si>
  <si>
    <t>0歳、一歳児保護者向けに、栄養士を講師とした「一緒に食べよう離乳食会」を実施する。
保育者向けに、鍼灸按摩指圧マッサージ師（兼不妊カウンセラー）による健康情報の提供および相談を行う。</t>
    <phoneticPr fontId="8"/>
  </si>
  <si>
    <t>スタッフの知識およびスキル向上を目的として、栄養士を講師として食事介助のポイントなど離乳食、幼児食の研修会を実施する。</t>
    <phoneticPr fontId="8"/>
  </si>
  <si>
    <t>原則月・水・金の週3日（加配あり）にて実施する。
横になれるソファーに加えてビーズクッション、座椅子他を設置することにより休息と自分時間の確保に努め、育児負担の軽減を図る。
加配にない日においても希望があれば実施する。</t>
    <phoneticPr fontId="8"/>
  </si>
  <si>
    <t>9:00～15:00</t>
    <phoneticPr fontId="8"/>
  </si>
  <si>
    <t>親子が自由にひろばに参加でき、子ども同士の交流や親同士の交流ができるようにする。職員も子育て経験者を配置し相談支援や交流を促進する。</t>
    <phoneticPr fontId="8"/>
  </si>
  <si>
    <t>職員が随時相談にのるとともに、保育園職員（保育士、看護師、栄養士等）とも連携を取りながら安心して子育てにむかえるよう相談にあたる。</t>
    <phoneticPr fontId="8"/>
  </si>
  <si>
    <t>ホームページ、ライン、地域だより、掲示物等を通してぐみの木ひろばの取り組みや子育て情報、区や他施設の情報を提供、発信する。地域の子育て要求を元に、近隣施設とも連携しながら様々な取り組みを行う。</t>
    <phoneticPr fontId="8"/>
  </si>
  <si>
    <t>離乳食相談・身体測定・健康相談等の実施。また、育児に役立つ救命救急講習等の実施。ベビトレヨガ、園庭解放、読み聞かせ、季節の飾り作りなど親子で楽しめる内容を実施。</t>
    <phoneticPr fontId="8"/>
  </si>
  <si>
    <t>日頃の相談から、個別配慮等支援が必要な子や家庭があった場合は地域子育て相談機関（Ⅰ型）や他機関へつなげていく。事例検討会、地域連絡会及び世田谷区要保護児童対策地域協議会への参加。</t>
    <phoneticPr fontId="8"/>
  </si>
  <si>
    <t>将軍池公園（悪天候時は上北沢ふれあいの家を使用し、簡単なわらべうた遊びや工作遊びを行う。）へ職員が出向き、散策活動、自然物を利用したあそび等を展開し、交流や育児相談等を行い、親子同士がつながりあえるよう支援していく。</t>
    <phoneticPr fontId="8"/>
  </si>
  <si>
    <t>10:00～16:00</t>
    <phoneticPr fontId="8"/>
  </si>
  <si>
    <t>月・水・木・金・土  月２回土曜開室（その場合、木曜は閉室）</t>
    <rPh sb="0" eb="1">
      <t>ゲツ</t>
    </rPh>
    <rPh sb="2" eb="3">
      <t>スイ</t>
    </rPh>
    <rPh sb="4" eb="5">
      <t>モク</t>
    </rPh>
    <rPh sb="14" eb="16">
      <t>ドヨウ</t>
    </rPh>
    <rPh sb="24" eb="26">
      <t>モクヨウ</t>
    </rPh>
    <phoneticPr fontId="8"/>
  </si>
  <si>
    <t>月・火・水・木・金　月2回土曜祝日開設</t>
    <rPh sb="0" eb="1">
      <t>ゲツ</t>
    </rPh>
    <rPh sb="2" eb="3">
      <t>カ</t>
    </rPh>
    <rPh sb="4" eb="5">
      <t>スイ</t>
    </rPh>
    <rPh sb="6" eb="7">
      <t>モク</t>
    </rPh>
    <rPh sb="8" eb="9">
      <t>キン</t>
    </rPh>
    <rPh sb="10" eb="11">
      <t>ツキ</t>
    </rPh>
    <rPh sb="12" eb="13">
      <t>カイ</t>
    </rPh>
    <rPh sb="13" eb="15">
      <t>ドヨウ</t>
    </rPh>
    <rPh sb="15" eb="17">
      <t>シュクジツ</t>
    </rPh>
    <rPh sb="17" eb="19">
      <t>カイセツ</t>
    </rPh>
    <phoneticPr fontId="8"/>
  </si>
  <si>
    <t>平日　10：30～16：30
土曜祝日　10：30～15：30</t>
    <rPh sb="0" eb="2">
      <t>ヘイジツ</t>
    </rPh>
    <rPh sb="15" eb="17">
      <t>ドヨウ</t>
    </rPh>
    <rPh sb="17" eb="19">
      <t>シュクジツ</t>
    </rPh>
    <phoneticPr fontId="0"/>
  </si>
  <si>
    <t>4・5月　5時間
6月以降　6時間</t>
    <rPh sb="3" eb="4">
      <t>ガツ</t>
    </rPh>
    <rPh sb="6" eb="8">
      <t>ジカン</t>
    </rPh>
    <rPh sb="10" eb="11">
      <t>ガツ</t>
    </rPh>
    <rPh sb="11" eb="13">
      <t>イコウ</t>
    </rPh>
    <rPh sb="15" eb="17">
      <t>ジカン</t>
    </rPh>
    <phoneticPr fontId="8"/>
  </si>
  <si>
    <t>9：30～15：30</t>
    <phoneticPr fontId="8"/>
  </si>
  <si>
    <t>月・火・水・木・金（月１～２回不定期土曜日）</t>
    <rPh sb="0" eb="1">
      <t>ゲツ</t>
    </rPh>
    <rPh sb="2" eb="3">
      <t>カ</t>
    </rPh>
    <rPh sb="4" eb="5">
      <t>スイ</t>
    </rPh>
    <rPh sb="6" eb="7">
      <t>モク</t>
    </rPh>
    <rPh sb="8" eb="9">
      <t>キン</t>
    </rPh>
    <phoneticPr fontId="8"/>
  </si>
  <si>
    <t>月・火・水・木・金（不定期土日）</t>
    <rPh sb="0" eb="1">
      <t>ゲツ</t>
    </rPh>
    <rPh sb="2" eb="3">
      <t>カ</t>
    </rPh>
    <rPh sb="4" eb="5">
      <t>スイ</t>
    </rPh>
    <rPh sb="6" eb="7">
      <t>モク</t>
    </rPh>
    <rPh sb="8" eb="9">
      <t>キン</t>
    </rPh>
    <rPh sb="14" eb="15">
      <t>ニチ</t>
    </rPh>
    <phoneticPr fontId="0"/>
  </si>
  <si>
    <t>全体：36.74㎡</t>
    <rPh sb="0" eb="2">
      <t>ゼンタイ</t>
    </rPh>
    <phoneticPr fontId="8"/>
  </si>
  <si>
    <t>保育室：約7.90㎡</t>
    <rPh sb="0" eb="3">
      <t>ホイクシツ</t>
    </rPh>
    <rPh sb="4" eb="5">
      <t>ヤク</t>
    </rPh>
    <phoneticPr fontId="8"/>
  </si>
  <si>
    <t>36.74㎡</t>
    <phoneticPr fontId="8"/>
  </si>
  <si>
    <t>火・水・金</t>
    <phoneticPr fontId="8"/>
  </si>
  <si>
    <t>月・火・木（不定期金曜日）</t>
    <rPh sb="0" eb="1">
      <t>ゲツ</t>
    </rPh>
    <rPh sb="2" eb="3">
      <t>カ</t>
    </rPh>
    <rPh sb="4" eb="5">
      <t>モク</t>
    </rPh>
    <rPh sb="9" eb="10">
      <t>キン</t>
    </rPh>
    <phoneticPr fontId="8"/>
  </si>
  <si>
    <t>3階建</t>
    <rPh sb="1" eb="3">
      <t>カイダ</t>
    </rPh>
    <phoneticPr fontId="8"/>
  </si>
  <si>
    <t>8.67㎡</t>
    <phoneticPr fontId="8"/>
  </si>
  <si>
    <t>16.93㎡</t>
    <phoneticPr fontId="8"/>
  </si>
  <si>
    <t>2階の一部（8.67平米）を使用。デスクが２つある。</t>
    <rPh sb="1" eb="2">
      <t>カイ</t>
    </rPh>
    <rPh sb="3" eb="5">
      <t>イチブ</t>
    </rPh>
    <rPh sb="10" eb="12">
      <t>ヘイベイ</t>
    </rPh>
    <rPh sb="14" eb="16">
      <t>シヨウ</t>
    </rPh>
    <phoneticPr fontId="8"/>
  </si>
  <si>
    <t>全体：16.93㎡</t>
    <phoneticPr fontId="8"/>
  </si>
  <si>
    <t>月・火・第１・３水曜日・不定期土日祝</t>
    <rPh sb="12" eb="15">
      <t>フテイキ</t>
    </rPh>
    <rPh sb="15" eb="17">
      <t>ドニチ</t>
    </rPh>
    <phoneticPr fontId="8"/>
  </si>
  <si>
    <t>月・火・木・金・土</t>
    <rPh sb="2" eb="3">
      <t>カ</t>
    </rPh>
    <rPh sb="6" eb="7">
      <t>キン</t>
    </rPh>
    <phoneticPr fontId="8"/>
  </si>
  <si>
    <t>第1・3週：水・金・土
第2・4週：木・金・土</t>
    <rPh sb="0" eb="1">
      <t>ダイ</t>
    </rPh>
    <rPh sb="4" eb="5">
      <t>シュウ</t>
    </rPh>
    <rPh sb="6" eb="7">
      <t>スイ</t>
    </rPh>
    <rPh sb="8" eb="9">
      <t>キン</t>
    </rPh>
    <rPh sb="10" eb="11">
      <t>ツチ</t>
    </rPh>
    <rPh sb="12" eb="13">
      <t>ダイ</t>
    </rPh>
    <rPh sb="16" eb="17">
      <t>シュウ</t>
    </rPh>
    <rPh sb="18" eb="19">
      <t>モク</t>
    </rPh>
    <rPh sb="20" eb="21">
      <t>キン</t>
    </rPh>
    <rPh sb="22" eb="23">
      <t>ド</t>
    </rPh>
    <phoneticPr fontId="8"/>
  </si>
  <si>
    <t>33.124㎡</t>
    <phoneticPr fontId="8"/>
  </si>
  <si>
    <t>持ち家</t>
    <rPh sb="0" eb="1">
      <t>モ</t>
    </rPh>
    <rPh sb="2" eb="3">
      <t>イエ</t>
    </rPh>
    <phoneticPr fontId="8"/>
  </si>
  <si>
    <t>090-2661－1956</t>
    <phoneticPr fontId="8"/>
  </si>
  <si>
    <t>代表　増田　珠枝</t>
    <rPh sb="0" eb="2">
      <t>ダイヒョウ</t>
    </rPh>
    <rPh sb="3" eb="5">
      <t>マスダ</t>
    </rPh>
    <rPh sb="6" eb="7">
      <t>タマ</t>
    </rPh>
    <rPh sb="7" eb="8">
      <t>エダ</t>
    </rPh>
    <phoneticPr fontId="8"/>
  </si>
  <si>
    <t>世田谷区中町5-20-17</t>
    <rPh sb="0" eb="4">
      <t>セタガヤク</t>
    </rPh>
    <rPh sb="4" eb="6">
      <t>ナカマチ</t>
    </rPh>
    <phoneticPr fontId="8"/>
  </si>
  <si>
    <t>親子が気軽に利用できる憩いの場の提供。利用者同士や地域との架け橋になり子育て支援をする。子育てイベントの実施、子どもの発達にあった玩具、衛生・安全面を常に見直しよりよい環境作りをする。</t>
    <phoneticPr fontId="8"/>
  </si>
  <si>
    <t>子育て経験豊富なスタッフや保育士に気軽にいつでも相談できるようにする。</t>
    <phoneticPr fontId="8"/>
  </si>
  <si>
    <t>子育てに関する情報・イベントをひろば内に掲示する。イベントの告知を インスタグラムへも投稿。</t>
    <phoneticPr fontId="8"/>
  </si>
  <si>
    <t>やさしいヨガ、かみのげおでかけひろば農園体験、英語ｍａｍａ＆baby、リトミック</t>
    <phoneticPr fontId="8"/>
  </si>
  <si>
    <t>日頃から気軽に相談できる場の提供。気になるケースはスタッフ同士で共有、必要な場合は区に相談や子育て支援コーディネーターと連携する。</t>
    <phoneticPr fontId="8"/>
  </si>
  <si>
    <t>読み聞かせ団体　永夢の会・百音の樹による、手遊び・わらべ歌を実施する。</t>
    <phoneticPr fontId="8"/>
  </si>
  <si>
    <t>少しでも休息を取りたい利用者の方が安心してひと息できる場の提供。必要に応じてスタッフが話を聞き相談対応をする。</t>
    <phoneticPr fontId="8"/>
  </si>
  <si>
    <t>看護師による身体測定会、相談会を実施する。栄養士による離乳食・食育について相談できる会を実施する。</t>
    <phoneticPr fontId="8"/>
  </si>
  <si>
    <t>親子が気軽に利用できる憩いの場の提供。利用者同士や地域との交流の場を設け、架け橋となり子育て支援をする。子育てイベントの実施、子どもの発達にあった玩具、衛生・安全面を常に見直し居心地がより良い環境作りをする。</t>
    <phoneticPr fontId="8"/>
  </si>
  <si>
    <t>子育てに関する情報・イベントをひろば内に掲示する。イベントの告知をインスタグラムへも投稿。子育てに関する情報をスタッフや利用者と共有できるようにする。</t>
    <phoneticPr fontId="8"/>
  </si>
  <si>
    <t>かみのげおでかけひろば農園体験、リトミック、離乳食・食育セミナ－zoom</t>
    <phoneticPr fontId="8"/>
  </si>
  <si>
    <t>読み聞かせ団体　永夢の会・百音の樹による、手遊び・わらべ歌を実施する。Zoomも利用。</t>
    <phoneticPr fontId="8"/>
  </si>
  <si>
    <t>少しでも休息を取りたい利用者の方が安心してひと息できる場の提供。必要に応じてスタッフが話を聞き相談対応をする</t>
    <phoneticPr fontId="8"/>
  </si>
  <si>
    <t>ひろばを毎日開くことで、在宅子育て家庭に対し、保育園の持つ人的・物的・環境的な資源を活用する。地域の親子同士の交流はもちろん、保育者や、その他専門職（栄養士、看護師など）、園児との交流を図り、子育ての楽しさや喜びを共有したり不安を軽減したり一緒に子育てをできるようにする。祖師谷保育園には自然豊かな広い園庭もあり、ひろば内だけでなく身体を動かした外遊びも子育てのヒントの一つとする。</t>
    <phoneticPr fontId="8"/>
  </si>
  <si>
    <t>在宅子育て家庭の保護者は、子育てに関する相談先がなかったり、ネット検索により情報過多で必要な情報を選び取れなかったり、育児不安に陥りやすい面がある。保育園でひろば事業を行うことは、身近に相談できる保育士がいるばかりでなく、栄養士や看護師などの専門職もおり、必要に応じた相談を受けることができる。加えて、後半にはクラスの活動を体験「保育所体験」も実施し、より子どもの育ちを理解する一助とする。</t>
    <phoneticPr fontId="8"/>
  </si>
  <si>
    <t>世田谷では、地域の子育て情報は児童館や役所等充実している。これらの情報を見やすく掲示・配架したり、保育園が持つ子どもの育ち（遊び・生活・食事・健康等）に関するわかりやすい情報を発信したりしていく。また園の栄養士や看護師などの専門職から得る情報や、地域情報やインフォーマル情報も利用者同士を繋ぎながらダイレクトに届けられるようにする。</t>
    <phoneticPr fontId="8"/>
  </si>
  <si>
    <t>在宅子育て家庭の保護者は、子育てに関する相談先がなかったり、ネット検索により情報過多で必要な情報を選び取れなかったりする。保護者の子育てが楽しく、子どもの育ちを喜び合い、前向きに子育てに取り組めるような講習や講演会を、園内外のつながりを活用して実施する。具体的には離乳食講座や発達講座、また利用者自身の特技を活かした講座を実施する。</t>
    <phoneticPr fontId="8"/>
  </si>
  <si>
    <t>地域の全ての子育て世帯から敷居が低く身近に相談することができる相談機関として機能する。ひろばへの来所だけでなく、一時預かり事業やアウトリーチを通じて様々なチャネルから当ひろばにアクセスできるようにし、子育て世帯の不安解消や状況把握の機会を増やす。日常の居場所として、行政機関（こども家庭センター）やその他地域資源と連携し互いを補完し合う。また事例研究会等に参加して研鑽を積む。</t>
    <phoneticPr fontId="8"/>
  </si>
  <si>
    <t>地域の高齢者、小学生、中高生、大学生などに、ひろばへ来所いただき、乳幼児親子と読み聞かせやわらべうた、ごっこあそび等を通じて交流を図る。</t>
    <phoneticPr fontId="8"/>
  </si>
  <si>
    <t>9:30～15:30</t>
    <phoneticPr fontId="8"/>
  </si>
  <si>
    <t>4・5月　10：00～15：00
6月以降　10：00～16：00</t>
    <rPh sb="3" eb="4">
      <t>ガツ</t>
    </rPh>
    <rPh sb="18" eb="21">
      <t>ガツイコウ</t>
    </rPh>
    <phoneticPr fontId="8"/>
  </si>
  <si>
    <t>土曜日に父親の対話会を開催し、子育ての楽しさや悩みなどを分かち合い交流する場を設ける。（オンライン開催もあり）
土曜日にDIYやピザ窯を活用した屋外活動を行い、特に平日来園しづらい父親の参加を促す。
・平日行っているベビーマッサージ及び親子ヨガを土曜日または祝日にも開催し、働く母親や父親の参加機会を創出する。
土曜日に親子クッキングを開催し、簡単なおやつ作りを通して親子の触れ合いやみんなで食べる楽しさを体験する。</t>
    <phoneticPr fontId="8"/>
  </si>
  <si>
    <t>天野</t>
    <rPh sb="0" eb="2">
      <t>アマノ</t>
    </rPh>
    <phoneticPr fontId="8"/>
  </si>
  <si>
    <t>子育てに必要な情報を収集し、利用者に届きやすいように整理して提供する（情報誌「せたがや通信」の配布など）。
支援者からだけでなく、利用者からの情報も他の利用者に共有する。（利用者の意見をまとめた地域情報を掲示する）
～ってどうしてる？身近な子育ての疑問を皆で解決できるような意見交換ボードの掲示や過去の子育てアイデアをファイルに閉じて閲覧できるようにする</t>
    <phoneticPr fontId="8"/>
  </si>
  <si>
    <t>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</si>
</sst>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176" formatCode="0_);[Red]\(0\)"/>
    <numFmt numFmtId="177" formatCode="[$-411]ggge&quot;年&quot;m&quot;月&quot;d&quot;日&quot;;@"/>
    <numFmt numFmtId="178" formatCode="#,##0_ ;[Red]\-#,##0\ "/>
    <numFmt numFmtId="179" formatCode="#,##0;&quot;▲ &quot;#,##0"/>
    <numFmt numFmtId="180" formatCode="0.00_);[Red]\(0.00\)"/>
    <numFmt numFmtId="181" formatCode="0_ "/>
    <numFmt numFmtId="182" formatCode="#0.00&quot;時間&quot;"/>
    <numFmt numFmtId="183" formatCode="#,##0.00&quot;時間&quot;"/>
    <numFmt numFmtId="184" formatCode="&quot;経&quot;&quot;験&quot;&quot;年&quot;&quot;数&quot;#,##0&quot;年&quot;"/>
    <numFmt numFmtId="185" formatCode="&quot;常&quot;&quot;勤&quot;#,##0&quot;名&quot;"/>
    <numFmt numFmtId="186" formatCode="&quot;非&quot;&quot;常&quot;&quot;勤&quot;#,##0&quot;名&quot;"/>
    <numFmt numFmtId="187" formatCode="0.00&quot;㎡&quot;"/>
    <numFmt numFmtId="188" formatCode="\`\=\ &quot;(&quot;\ \&amp;\ \A\1\ \&amp;\ &quot;)&quot;\`"/>
  </numFmts>
  <fonts count="124">
    <font>
      <sz val="11"/>
      <color theme="1"/>
      <name val="游ゴシック"/>
      <family val="2"/>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2"/>
      <color theme="1"/>
      <name val="ＭＳ 明朝"/>
      <family val="1"/>
      <charset val="128"/>
    </font>
    <font>
      <sz val="11"/>
      <color theme="1"/>
      <name val="ＭＳ 明朝"/>
      <family val="1"/>
      <charset val="128"/>
    </font>
    <font>
      <sz val="12"/>
      <color rgb="FF000000"/>
      <name val="ＭＳ 明朝"/>
      <family val="1"/>
      <charset val="128"/>
    </font>
    <font>
      <sz val="6"/>
      <name val="游ゴシック"/>
      <family val="3"/>
      <charset val="128"/>
      <scheme val="minor"/>
    </font>
    <font>
      <sz val="12"/>
      <color theme="1"/>
      <name val="Century"/>
      <family val="1"/>
    </font>
    <font>
      <sz val="12"/>
      <color rgb="FF000000"/>
      <name val="Century"/>
      <family val="1"/>
    </font>
    <font>
      <sz val="11"/>
      <color theme="1"/>
      <name val="メイリオ"/>
      <family val="3"/>
      <charset val="128"/>
    </font>
    <font>
      <sz val="12"/>
      <color theme="1"/>
      <name val="メイリオ"/>
      <family val="3"/>
      <charset val="128"/>
    </font>
    <font>
      <b/>
      <sz val="12"/>
      <color theme="1"/>
      <name val="メイリオ"/>
      <family val="3"/>
      <charset val="128"/>
    </font>
    <font>
      <b/>
      <sz val="11"/>
      <color theme="1"/>
      <name val="メイリオ"/>
      <family val="3"/>
      <charset val="128"/>
    </font>
    <font>
      <sz val="8.5"/>
      <color theme="1"/>
      <name val="メイリオ"/>
      <family val="3"/>
      <charset val="128"/>
    </font>
    <font>
      <b/>
      <sz val="11"/>
      <color rgb="FFFF0000"/>
      <name val="メイリオ"/>
      <family val="3"/>
      <charset val="128"/>
    </font>
    <font>
      <sz val="14"/>
      <color theme="1"/>
      <name val="メイリオ"/>
      <family val="3"/>
      <charset val="128"/>
    </font>
    <font>
      <sz val="6"/>
      <name val="ＭＳ Ｐゴシック"/>
      <family val="3"/>
      <charset val="128"/>
    </font>
    <font>
      <sz val="11"/>
      <name val="ＭＳ Ｐゴシック"/>
      <family val="3"/>
      <charset val="128"/>
    </font>
    <font>
      <sz val="10"/>
      <color theme="1"/>
      <name val="メイリオ"/>
      <family val="3"/>
      <charset val="128"/>
    </font>
    <font>
      <sz val="8"/>
      <color theme="1"/>
      <name val="メイリオ"/>
      <family val="3"/>
      <charset val="128"/>
    </font>
    <font>
      <b/>
      <sz val="10"/>
      <color theme="1"/>
      <name val="メイリオ"/>
      <family val="3"/>
      <charset val="128"/>
    </font>
    <font>
      <b/>
      <sz val="14"/>
      <color theme="1"/>
      <name val="メイリオ"/>
      <family val="3"/>
      <charset val="128"/>
    </font>
    <font>
      <sz val="10"/>
      <color theme="1"/>
      <name val="ＭＳ Ｐゴシック"/>
      <family val="3"/>
      <charset val="128"/>
    </font>
    <font>
      <sz val="14"/>
      <color theme="1"/>
      <name val="ＭＳ Ｐゴシック"/>
      <family val="3"/>
      <charset val="128"/>
    </font>
    <font>
      <sz val="9"/>
      <color theme="1"/>
      <name val="ＭＳ Ｐゴシック"/>
      <family val="3"/>
      <charset val="128"/>
    </font>
    <font>
      <b/>
      <u/>
      <sz val="9"/>
      <color theme="1"/>
      <name val="ＭＳ Ｐゴシック"/>
      <family val="3"/>
      <charset val="128"/>
    </font>
    <font>
      <sz val="8"/>
      <color theme="1"/>
      <name val="ＭＳ Ｐゴシック"/>
      <family val="3"/>
      <charset val="128"/>
    </font>
    <font>
      <b/>
      <sz val="10"/>
      <color theme="1"/>
      <name val="ＭＳ Ｐゴシック"/>
      <family val="3"/>
      <charset val="128"/>
    </font>
    <font>
      <b/>
      <u/>
      <sz val="10"/>
      <color theme="1"/>
      <name val="ＭＳ Ｐゴシック"/>
      <family val="3"/>
      <charset val="128"/>
    </font>
    <font>
      <sz val="10.5"/>
      <color theme="1"/>
      <name val="ＭＳ Ｐゴシック"/>
      <family val="3"/>
      <charset val="128"/>
    </font>
    <font>
      <sz val="10"/>
      <name val="ＭＳ Ｐゴシック"/>
      <family val="3"/>
      <charset val="128"/>
    </font>
    <font>
      <sz val="11"/>
      <color theme="1"/>
      <name val="游ゴシック"/>
      <family val="2"/>
      <scheme val="minor"/>
    </font>
    <font>
      <sz val="10"/>
      <color theme="1"/>
      <name val="游ゴシック"/>
      <family val="3"/>
      <charset val="128"/>
      <scheme val="minor"/>
    </font>
    <font>
      <sz val="10"/>
      <color theme="1"/>
      <name val="游ゴシック"/>
      <family val="2"/>
      <scheme val="minor"/>
    </font>
    <font>
      <sz val="11"/>
      <name val="メイリオ"/>
      <family val="3"/>
      <charset val="128"/>
    </font>
    <font>
      <sz val="11"/>
      <color rgb="FF000000"/>
      <name val="ＭＳ 明朝"/>
      <family val="1"/>
      <charset val="128"/>
    </font>
    <font>
      <b/>
      <sz val="11"/>
      <color theme="1"/>
      <name val="游ゴシック"/>
      <family val="3"/>
      <charset val="128"/>
      <scheme val="minor"/>
    </font>
    <font>
      <sz val="11"/>
      <name val="游ゴシック"/>
      <family val="2"/>
      <scheme val="minor"/>
    </font>
    <font>
      <sz val="11"/>
      <name val="游ゴシック"/>
      <family val="3"/>
      <charset val="128"/>
      <scheme val="minor"/>
    </font>
    <font>
      <sz val="11"/>
      <color theme="1"/>
      <name val="游ゴシック"/>
      <family val="3"/>
      <charset val="128"/>
      <scheme val="minor"/>
    </font>
    <font>
      <sz val="6"/>
      <name val="游ゴシック"/>
      <family val="2"/>
      <charset val="128"/>
      <scheme val="minor"/>
    </font>
    <font>
      <sz val="11"/>
      <color theme="1"/>
      <name val="游ゴシック"/>
      <family val="3"/>
      <charset val="128"/>
    </font>
    <font>
      <sz val="11"/>
      <name val="游ゴシック"/>
      <family val="3"/>
      <charset val="128"/>
    </font>
    <font>
      <sz val="14"/>
      <color theme="1"/>
      <name val="ＭＳ 明朝"/>
      <family val="1"/>
      <charset val="128"/>
    </font>
    <font>
      <b/>
      <sz val="14"/>
      <color rgb="FFFF0000"/>
      <name val="メイリオ"/>
      <family val="3"/>
      <charset val="128"/>
    </font>
    <font>
      <sz val="14"/>
      <color rgb="FF000000"/>
      <name val="ＭＳ 明朝"/>
      <family val="1"/>
      <charset val="128"/>
    </font>
    <font>
      <b/>
      <sz val="11"/>
      <color rgb="FFFF0000"/>
      <name val="游ゴシック"/>
      <family val="3"/>
      <charset val="128"/>
      <scheme val="minor"/>
    </font>
    <font>
      <sz val="10.5"/>
      <color rgb="FF000000"/>
      <name val="ＭＳ 明朝"/>
      <family val="1"/>
      <charset val="128"/>
    </font>
    <font>
      <sz val="11"/>
      <color rgb="FFFF0000"/>
      <name val="ＭＳ 明朝"/>
      <family val="1"/>
      <charset val="128"/>
    </font>
    <font>
      <sz val="9"/>
      <color theme="1"/>
      <name val="游明朝"/>
      <family val="1"/>
      <charset val="128"/>
    </font>
    <font>
      <sz val="11"/>
      <color rgb="FF000000"/>
      <name val="游ゴシック"/>
      <family val="2"/>
      <scheme val="minor"/>
    </font>
    <font>
      <sz val="12"/>
      <color theme="1"/>
      <name val="ＭＳ Ｐゴシック"/>
      <family val="3"/>
      <charset val="128"/>
    </font>
    <font>
      <b/>
      <sz val="10"/>
      <color rgb="FFFF0000"/>
      <name val="ＭＳ Ｐゴシック"/>
      <family val="3"/>
      <charset val="128"/>
    </font>
    <font>
      <b/>
      <sz val="11"/>
      <color theme="1"/>
      <name val="ＭＳ ゴシック"/>
      <family val="3"/>
      <charset val="128"/>
    </font>
    <font>
      <sz val="10"/>
      <color theme="1"/>
      <name val="ＭＳ ゴシック"/>
      <family val="3"/>
      <charset val="128"/>
    </font>
    <font>
      <sz val="11"/>
      <color theme="1"/>
      <name val="ＭＳ ゴシック"/>
      <family val="3"/>
      <charset val="128"/>
    </font>
    <font>
      <sz val="14"/>
      <color theme="1"/>
      <name val="游ゴシック"/>
      <family val="3"/>
      <charset val="128"/>
      <scheme val="minor"/>
    </font>
    <font>
      <b/>
      <sz val="14"/>
      <color theme="1"/>
      <name val="游ゴシック"/>
      <family val="3"/>
      <charset val="128"/>
      <scheme val="minor"/>
    </font>
    <font>
      <b/>
      <sz val="14"/>
      <color rgb="FFFF0000"/>
      <name val="游ゴシック"/>
      <family val="3"/>
      <charset val="128"/>
      <scheme val="minor"/>
    </font>
    <font>
      <sz val="14"/>
      <color rgb="FFFF0000"/>
      <name val="游ゴシック"/>
      <family val="3"/>
      <charset val="128"/>
      <scheme val="minor"/>
    </font>
    <font>
      <sz val="14"/>
      <name val="游ゴシック"/>
      <family val="3"/>
      <charset val="128"/>
      <scheme val="minor"/>
    </font>
    <font>
      <sz val="16"/>
      <color theme="1"/>
      <name val="ＭＳ 明朝"/>
      <family val="1"/>
      <charset val="128"/>
    </font>
    <font>
      <sz val="20"/>
      <color theme="1"/>
      <name val="ＭＳ 明朝"/>
      <family val="1"/>
      <charset val="128"/>
    </font>
    <font>
      <sz val="22"/>
      <color theme="1"/>
      <name val="HG丸ｺﾞｼｯｸM-PRO"/>
      <family val="3"/>
      <charset val="128"/>
    </font>
    <font>
      <b/>
      <sz val="22"/>
      <color rgb="FFFF0000"/>
      <name val="HG丸ｺﾞｼｯｸM-PRO"/>
      <family val="3"/>
      <charset val="128"/>
    </font>
    <font>
      <sz val="14"/>
      <color theme="1"/>
      <name val="HG丸ｺﾞｼｯｸM-PRO"/>
      <family val="3"/>
      <charset val="128"/>
    </font>
    <font>
      <sz val="14"/>
      <color rgb="FF000000"/>
      <name val="HG丸ｺﾞｼｯｸM-PRO"/>
      <family val="3"/>
      <charset val="128"/>
    </font>
    <font>
      <b/>
      <sz val="16"/>
      <color rgb="FFFF0000"/>
      <name val="メイリオ"/>
      <family val="3"/>
      <charset val="128"/>
    </font>
    <font>
      <b/>
      <sz val="20"/>
      <color rgb="FFFF0000"/>
      <name val="メイリオ"/>
      <family val="3"/>
      <charset val="128"/>
    </font>
    <font>
      <b/>
      <sz val="28"/>
      <color theme="1"/>
      <name val="HG丸ｺﾞｼｯｸM-PRO"/>
      <family val="3"/>
      <charset val="128"/>
    </font>
    <font>
      <sz val="16"/>
      <color rgb="FF000000"/>
      <name val="ＭＳ 明朝"/>
      <family val="1"/>
      <charset val="128"/>
    </font>
    <font>
      <sz val="16"/>
      <name val="游ゴシック"/>
      <family val="3"/>
      <charset val="128"/>
      <scheme val="minor"/>
    </font>
    <font>
      <b/>
      <sz val="16"/>
      <color theme="1"/>
      <name val="メイリオ"/>
      <family val="3"/>
      <charset val="128"/>
    </font>
    <font>
      <b/>
      <sz val="26"/>
      <color theme="1"/>
      <name val="HG丸ｺﾞｼｯｸM-PRO"/>
      <family val="3"/>
      <charset val="128"/>
    </font>
    <font>
      <sz val="11"/>
      <color theme="1"/>
      <name val="ＭＳ Ｐゴシック"/>
      <family val="3"/>
      <charset val="128"/>
    </font>
    <font>
      <sz val="16"/>
      <color theme="1"/>
      <name val="ＭＳ Ｐゴシック"/>
      <family val="3"/>
      <charset val="128"/>
    </font>
    <font>
      <b/>
      <sz val="11"/>
      <color theme="1"/>
      <name val="ＭＳ Ｐゴシック"/>
      <family val="3"/>
      <charset val="128"/>
    </font>
    <font>
      <sz val="12"/>
      <color theme="1"/>
      <name val="游ゴシック"/>
      <family val="3"/>
      <charset val="128"/>
      <scheme val="minor"/>
    </font>
    <font>
      <b/>
      <sz val="12"/>
      <color rgb="FFFF0000"/>
      <name val="游ゴシック"/>
      <family val="3"/>
      <charset val="128"/>
      <scheme val="minor"/>
    </font>
    <font>
      <sz val="12"/>
      <name val="游ゴシック"/>
      <family val="3"/>
      <charset val="128"/>
      <scheme val="minor"/>
    </font>
    <font>
      <sz val="16"/>
      <name val="ＭＳ 明朝"/>
      <family val="1"/>
      <charset val="128"/>
    </font>
    <font>
      <sz val="11"/>
      <color rgb="FFFF0000"/>
      <name val="游ゴシック"/>
      <family val="3"/>
      <charset val="128"/>
      <scheme val="minor"/>
    </font>
    <font>
      <strike/>
      <sz val="11"/>
      <color rgb="FFFF0000"/>
      <name val="游ゴシック"/>
      <family val="3"/>
      <charset val="128"/>
      <scheme val="minor"/>
    </font>
    <font>
      <sz val="8"/>
      <name val="游ゴシック"/>
      <family val="3"/>
      <charset val="128"/>
      <scheme val="minor"/>
    </font>
    <font>
      <sz val="10"/>
      <name val="游ゴシック"/>
      <family val="3"/>
      <charset val="128"/>
      <scheme val="minor"/>
    </font>
    <font>
      <sz val="11"/>
      <color theme="0"/>
      <name val="游ゴシック"/>
      <family val="3"/>
      <charset val="128"/>
      <scheme val="minor"/>
    </font>
    <font>
      <sz val="12"/>
      <name val="ＭＳ Ｐゴシック"/>
      <family val="3"/>
      <charset val="128"/>
    </font>
    <font>
      <sz val="9"/>
      <name val="游ゴシック"/>
      <family val="3"/>
      <charset val="128"/>
      <scheme val="minor"/>
    </font>
    <font>
      <b/>
      <sz val="14"/>
      <color theme="1"/>
      <name val="ＭＳ 明朝"/>
      <family val="1"/>
      <charset val="128"/>
    </font>
    <font>
      <sz val="6"/>
      <color theme="1"/>
      <name val="游ゴシック"/>
      <family val="3"/>
      <charset val="128"/>
      <scheme val="minor"/>
    </font>
    <font>
      <b/>
      <sz val="11"/>
      <name val="游ゴシック"/>
      <family val="3"/>
      <charset val="128"/>
      <scheme val="minor"/>
    </font>
    <font>
      <b/>
      <sz val="11"/>
      <name val="メイリオ"/>
      <family val="3"/>
      <charset val="128"/>
    </font>
    <font>
      <b/>
      <sz val="14"/>
      <name val="ＭＳ Ｐゴシック"/>
      <family val="3"/>
      <charset val="128"/>
    </font>
    <font>
      <b/>
      <sz val="12"/>
      <name val="ＭＳ Ｐゴシック"/>
      <family val="3"/>
      <charset val="128"/>
    </font>
    <font>
      <b/>
      <sz val="16"/>
      <name val="ＭＳ Ｐゴシック"/>
      <family val="3"/>
      <charset val="128"/>
    </font>
    <font>
      <sz val="14"/>
      <name val="ＭＳ Ｐゴシック"/>
      <family val="3"/>
      <charset val="128"/>
    </font>
    <font>
      <sz val="14"/>
      <name val="平成明朝"/>
      <family val="1"/>
      <charset val="128"/>
    </font>
    <font>
      <sz val="14"/>
      <name val="ＭＳ 明朝"/>
      <family val="1"/>
      <charset val="128"/>
    </font>
    <font>
      <sz val="14"/>
      <name val="ＭＳ Ｐゴシック"/>
      <family val="1"/>
      <charset val="128"/>
    </font>
    <font>
      <sz val="10"/>
      <name val="平成明朝"/>
      <family val="1"/>
      <charset val="128"/>
    </font>
    <font>
      <sz val="11"/>
      <name val="平成明朝"/>
      <family val="1"/>
      <charset val="128"/>
    </font>
    <font>
      <sz val="14"/>
      <name val="游ゴシック"/>
      <family val="1"/>
      <charset val="128"/>
    </font>
    <font>
      <u/>
      <sz val="14"/>
      <name val="ＭＳ Ｐゴシック"/>
      <family val="3"/>
      <charset val="128"/>
    </font>
    <font>
      <sz val="14"/>
      <name val="Segoe UI Symbol"/>
      <family val="1"/>
    </font>
    <font>
      <sz val="12"/>
      <name val="平成明朝"/>
      <family val="1"/>
      <charset val="128"/>
    </font>
    <font>
      <b/>
      <sz val="14"/>
      <color theme="1"/>
      <name val="ＭＳ Ｐゴシック"/>
      <family val="3"/>
      <charset val="128"/>
    </font>
    <font>
      <b/>
      <u/>
      <sz val="14"/>
      <color rgb="FFFF0000"/>
      <name val="メイリオ"/>
      <family val="3"/>
      <charset val="128"/>
    </font>
    <font>
      <sz val="18"/>
      <color theme="1"/>
      <name val="ＭＳ 明朝"/>
      <family val="1"/>
      <charset val="128"/>
    </font>
    <font>
      <sz val="18"/>
      <color rgb="FF000000"/>
      <name val="ＭＳ 明朝"/>
      <family val="1"/>
      <charset val="128"/>
    </font>
    <font>
      <sz val="22"/>
      <color theme="1"/>
      <name val="游ゴシック"/>
      <family val="3"/>
      <charset val="128"/>
      <scheme val="minor"/>
    </font>
    <font>
      <sz val="22"/>
      <color theme="1"/>
      <name val="游ゴシック"/>
      <family val="2"/>
      <scheme val="minor"/>
    </font>
    <font>
      <sz val="14"/>
      <name val="メイリオ"/>
      <family val="3"/>
      <charset val="128"/>
    </font>
    <font>
      <b/>
      <sz val="22"/>
      <color theme="1"/>
      <name val="游ゴシック"/>
      <family val="3"/>
      <charset val="128"/>
      <scheme val="minor"/>
    </font>
    <font>
      <sz val="10"/>
      <color rgb="FFFF0000"/>
      <name val="游ゴシック"/>
      <family val="3"/>
      <charset val="128"/>
      <scheme val="minor"/>
    </font>
    <font>
      <sz val="14"/>
      <color theme="1"/>
      <name val="游ゴシック"/>
      <family val="3"/>
      <charset val="128"/>
    </font>
    <font>
      <sz val="14"/>
      <name val="HG丸ｺﾞｼｯｸM-PRO"/>
      <family val="3"/>
      <charset val="128"/>
    </font>
    <font>
      <b/>
      <sz val="12"/>
      <color rgb="FFFF0000"/>
      <name val="メイリオ"/>
      <family val="3"/>
      <charset val="128"/>
    </font>
    <font>
      <u/>
      <sz val="14"/>
      <color theme="1"/>
      <name val="平成明朝"/>
      <family val="1"/>
      <charset val="128"/>
    </font>
    <font>
      <sz val="14"/>
      <color theme="1"/>
      <name val="平成明朝"/>
      <family val="1"/>
      <charset val="128"/>
    </font>
    <font>
      <u/>
      <sz val="14"/>
      <name val="平成明朝"/>
      <family val="1"/>
      <charset val="128"/>
    </font>
    <font>
      <sz val="14"/>
      <color theme="1"/>
      <name val="Segoe UI Symbol"/>
      <family val="3"/>
    </font>
    <font>
      <sz val="14"/>
      <color theme="1"/>
      <name val="Calibri"/>
      <family val="3"/>
    </font>
  </fonts>
  <fills count="19">
    <fill>
      <patternFill patternType="none"/>
    </fill>
    <fill>
      <patternFill patternType="gray125"/>
    </fill>
    <fill>
      <patternFill patternType="solid">
        <fgColor rgb="FFD9D9D9"/>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rgb="FFFFFF00"/>
        <bgColor indexed="64"/>
      </patternFill>
    </fill>
    <fill>
      <patternFill patternType="solid">
        <fgColor theme="5" tint="0.39997558519241921"/>
        <bgColor indexed="64"/>
      </patternFill>
    </fill>
    <fill>
      <patternFill patternType="solid">
        <fgColor rgb="FFFF0000"/>
        <bgColor indexed="64"/>
      </patternFill>
    </fill>
    <fill>
      <patternFill patternType="solid">
        <fgColor theme="3" tint="0.79998168889431442"/>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indexed="9"/>
        <bgColor indexed="64"/>
      </patternFill>
    </fill>
    <fill>
      <patternFill patternType="solid">
        <fgColor theme="7" tint="0.59999389629810485"/>
        <bgColor indexed="64"/>
      </patternFill>
    </fill>
    <fill>
      <patternFill patternType="solid">
        <fgColor theme="9" tint="0.39997558519241921"/>
        <bgColor indexed="64"/>
      </patternFill>
    </fill>
    <fill>
      <patternFill patternType="solid">
        <fgColor theme="0" tint="-0.34998626667073579"/>
        <bgColor indexed="64"/>
      </patternFill>
    </fill>
    <fill>
      <patternFill patternType="solid">
        <fgColor theme="4" tint="0.39997558519241921"/>
        <bgColor indexed="64"/>
      </patternFill>
    </fill>
    <fill>
      <patternFill patternType="solid">
        <fgColor theme="7" tint="0.39997558519241921"/>
        <bgColor indexed="64"/>
      </patternFill>
    </fill>
  </fills>
  <borders count="243">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diagonal/>
    </border>
    <border>
      <left/>
      <right/>
      <top style="thin">
        <color indexed="64"/>
      </top>
      <bottom style="medium">
        <color indexed="64"/>
      </bottom>
      <diagonal/>
    </border>
    <border>
      <left/>
      <right style="medium">
        <color indexed="64"/>
      </right>
      <top/>
      <bottom style="thin">
        <color indexed="64"/>
      </bottom>
      <diagonal/>
    </border>
    <border>
      <left/>
      <right/>
      <top style="medium">
        <color indexed="64"/>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top style="thin">
        <color indexed="64"/>
      </top>
      <bottom style="medium">
        <color indexed="64"/>
      </bottom>
      <diagonal/>
    </border>
    <border>
      <left style="thin">
        <color indexed="64"/>
      </left>
      <right style="thin">
        <color indexed="64"/>
      </right>
      <top/>
      <bottom/>
      <diagonal/>
    </border>
    <border>
      <left style="thin">
        <color indexed="64"/>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dashed">
        <color indexed="64"/>
      </top>
      <bottom style="dashed">
        <color indexed="64"/>
      </bottom>
      <diagonal/>
    </border>
    <border>
      <left/>
      <right style="thin">
        <color indexed="64"/>
      </right>
      <top style="dashed">
        <color indexed="64"/>
      </top>
      <bottom style="dashed">
        <color indexed="64"/>
      </bottom>
      <diagonal/>
    </border>
    <border>
      <left style="thin">
        <color indexed="64"/>
      </left>
      <right/>
      <top style="dashed">
        <color indexed="64"/>
      </top>
      <bottom/>
      <diagonal/>
    </border>
    <border>
      <left style="thin">
        <color indexed="64"/>
      </left>
      <right/>
      <top style="dashed">
        <color indexed="64"/>
      </top>
      <bottom style="thin">
        <color indexed="64"/>
      </bottom>
      <diagonal/>
    </border>
    <border>
      <left/>
      <right style="thin">
        <color indexed="64"/>
      </right>
      <top style="dashed">
        <color indexed="64"/>
      </top>
      <bottom style="thin">
        <color indexed="64"/>
      </bottom>
      <diagonal/>
    </border>
    <border>
      <left style="thin">
        <color indexed="64"/>
      </left>
      <right/>
      <top style="dashed">
        <color indexed="64"/>
      </top>
      <bottom style="double">
        <color indexed="64"/>
      </bottom>
      <diagonal/>
    </border>
    <border>
      <left/>
      <right style="thin">
        <color indexed="64"/>
      </right>
      <top style="dashed">
        <color indexed="64"/>
      </top>
      <bottom style="double">
        <color indexed="64"/>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style="dashed">
        <color indexed="64"/>
      </bottom>
      <diagonal/>
    </border>
    <border>
      <left style="thin">
        <color indexed="64"/>
      </left>
      <right style="thin">
        <color indexed="64"/>
      </right>
      <top style="dashed">
        <color indexed="64"/>
      </top>
      <bottom style="dashed">
        <color indexed="64"/>
      </bottom>
      <diagonal/>
    </border>
    <border>
      <left style="thin">
        <color indexed="64"/>
      </left>
      <right style="thin">
        <color indexed="64"/>
      </right>
      <top style="dashed">
        <color indexed="64"/>
      </top>
      <bottom/>
      <diagonal/>
    </border>
    <border>
      <left style="thin">
        <color indexed="64"/>
      </left>
      <right style="thin">
        <color indexed="64"/>
      </right>
      <top style="dashed">
        <color indexed="64"/>
      </top>
      <bottom style="double">
        <color indexed="64"/>
      </bottom>
      <diagonal/>
    </border>
    <border>
      <left/>
      <right style="thin">
        <color indexed="64"/>
      </right>
      <top style="dashed">
        <color indexed="64"/>
      </top>
      <bottom/>
      <diagonal/>
    </border>
    <border>
      <left style="thin">
        <color indexed="64"/>
      </left>
      <right style="thin">
        <color indexed="64"/>
      </right>
      <top style="double">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style="hair">
        <color indexed="64"/>
      </left>
      <right style="hair">
        <color indexed="64"/>
      </right>
      <top style="thin">
        <color indexed="64"/>
      </top>
      <bottom style="hair">
        <color indexed="64"/>
      </bottom>
      <diagonal/>
    </border>
    <border>
      <left style="hair">
        <color indexed="64"/>
      </left>
      <right/>
      <top style="thin">
        <color indexed="64"/>
      </top>
      <bottom/>
      <diagonal/>
    </border>
    <border>
      <left style="thin">
        <color indexed="64"/>
      </left>
      <right style="hair">
        <color indexed="64"/>
      </right>
      <top/>
      <bottom style="double">
        <color indexed="64"/>
      </bottom>
      <diagonal/>
    </border>
    <border>
      <left style="hair">
        <color indexed="64"/>
      </left>
      <right style="hair">
        <color indexed="64"/>
      </right>
      <top style="hair">
        <color indexed="64"/>
      </top>
      <bottom style="double">
        <color indexed="64"/>
      </bottom>
      <diagonal/>
    </border>
    <border>
      <left style="hair">
        <color indexed="64"/>
      </left>
      <right/>
      <top/>
      <bottom style="double">
        <color indexed="64"/>
      </bottom>
      <diagonal/>
    </border>
    <border>
      <left style="hair">
        <color indexed="64"/>
      </left>
      <right style="hair">
        <color indexed="64"/>
      </right>
      <top style="double">
        <color indexed="64"/>
      </top>
      <bottom/>
      <diagonal/>
    </border>
    <border>
      <left style="hair">
        <color indexed="64"/>
      </left>
      <right/>
      <top style="double">
        <color indexed="64"/>
      </top>
      <bottom/>
      <diagonal/>
    </border>
    <border>
      <left style="thin">
        <color indexed="64"/>
      </left>
      <right/>
      <top/>
      <bottom style="hair">
        <color indexed="64"/>
      </bottom>
      <diagonal/>
    </border>
    <border>
      <left/>
      <right/>
      <top/>
      <bottom style="hair">
        <color indexed="64"/>
      </bottom>
      <diagonal/>
    </border>
    <border>
      <left/>
      <right style="thin">
        <color indexed="64"/>
      </right>
      <top/>
      <bottom style="hair">
        <color indexed="64"/>
      </bottom>
      <diagonal/>
    </border>
    <border diagonalUp="1">
      <left style="thin">
        <color indexed="64"/>
      </left>
      <right style="thin">
        <color indexed="64"/>
      </right>
      <top/>
      <bottom style="hair">
        <color indexed="64"/>
      </bottom>
      <diagonal style="thin">
        <color indexed="64"/>
      </diagonal>
    </border>
    <border>
      <left style="hair">
        <color indexed="64"/>
      </left>
      <right style="hair">
        <color indexed="64"/>
      </right>
      <top/>
      <bottom/>
      <diagonal/>
    </border>
    <border>
      <left style="hair">
        <color indexed="64"/>
      </left>
      <right/>
      <top/>
      <bottom/>
      <diagonal/>
    </border>
    <border>
      <left style="thin">
        <color indexed="64"/>
      </left>
      <right/>
      <top style="hair">
        <color indexed="64"/>
      </top>
      <bottom style="thin">
        <color indexed="64"/>
      </bottom>
      <diagonal/>
    </border>
    <border>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hair">
        <color indexed="64"/>
      </right>
      <top style="thin">
        <color indexed="64"/>
      </top>
      <bottom style="hair">
        <color indexed="64"/>
      </bottom>
      <diagonal/>
    </border>
    <border>
      <left style="hair">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diagonalUp="1">
      <left style="thin">
        <color indexed="64"/>
      </left>
      <right style="thin">
        <color indexed="64"/>
      </right>
      <top style="thin">
        <color indexed="64"/>
      </top>
      <bottom style="hair">
        <color indexed="64"/>
      </bottom>
      <diagonal style="thin">
        <color indexed="64"/>
      </diagonal>
    </border>
    <border>
      <left style="thin">
        <color indexed="64"/>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bottom/>
      <diagonal/>
    </border>
    <border diagonalUp="1">
      <left style="hair">
        <color indexed="64"/>
      </left>
      <right style="hair">
        <color indexed="64"/>
      </right>
      <top/>
      <bottom/>
      <diagonal style="hair">
        <color indexed="64"/>
      </diagonal>
    </border>
    <border diagonalUp="1">
      <left style="thin">
        <color indexed="64"/>
      </left>
      <right style="thin">
        <color indexed="64"/>
      </right>
      <top/>
      <bottom/>
      <diagonal style="hair">
        <color indexed="64"/>
      </diagonal>
    </border>
    <border diagonalUp="1">
      <left style="thin">
        <color indexed="64"/>
      </left>
      <right/>
      <top/>
      <bottom style="hair">
        <color indexed="64"/>
      </bottom>
      <diagonal style="thin">
        <color indexed="64"/>
      </diagonal>
    </border>
    <border diagonalUp="1">
      <left/>
      <right style="thin">
        <color indexed="64"/>
      </right>
      <top/>
      <bottom style="hair">
        <color indexed="64"/>
      </bottom>
      <diagonal style="thin">
        <color indexed="64"/>
      </diagonal>
    </border>
    <border diagonalUp="1">
      <left style="thin">
        <color indexed="64"/>
      </left>
      <right/>
      <top style="thin">
        <color indexed="64"/>
      </top>
      <bottom/>
      <diagonal style="thin">
        <color indexed="64"/>
      </diagonal>
    </border>
    <border diagonalUp="1">
      <left/>
      <right/>
      <top style="thin">
        <color indexed="64"/>
      </top>
      <bottom/>
      <diagonal style="thin">
        <color indexed="64"/>
      </diagonal>
    </border>
    <border diagonalUp="1">
      <left/>
      <right style="thin">
        <color indexed="64"/>
      </right>
      <top style="thin">
        <color indexed="64"/>
      </top>
      <bottom/>
      <diagonal style="thin">
        <color indexed="64"/>
      </diagonal>
    </border>
    <border diagonalUp="1">
      <left style="thin">
        <color indexed="64"/>
      </left>
      <right style="thin">
        <color indexed="64"/>
      </right>
      <top style="thin">
        <color indexed="64"/>
      </top>
      <bottom/>
      <diagonal style="thin">
        <color indexed="64"/>
      </diagonal>
    </border>
    <border>
      <left style="thin">
        <color indexed="64"/>
      </left>
      <right style="hair">
        <color indexed="64"/>
      </right>
      <top/>
      <bottom style="thin">
        <color indexed="64"/>
      </bottom>
      <diagonal/>
    </border>
    <border diagonalUp="1">
      <left style="hair">
        <color indexed="64"/>
      </left>
      <right style="hair">
        <color indexed="64"/>
      </right>
      <top/>
      <bottom style="thin">
        <color indexed="64"/>
      </bottom>
      <diagonal style="hair">
        <color indexed="64"/>
      </diagonal>
    </border>
    <border diagonalUp="1">
      <left style="thin">
        <color indexed="64"/>
      </left>
      <right style="thin">
        <color indexed="64"/>
      </right>
      <top/>
      <bottom style="thin">
        <color indexed="64"/>
      </bottom>
      <diagonal style="hair">
        <color indexed="64"/>
      </diagonal>
    </border>
    <border diagonalUp="1">
      <left style="thin">
        <color indexed="64"/>
      </left>
      <right/>
      <top style="hair">
        <color indexed="64"/>
      </top>
      <bottom style="thin">
        <color indexed="64"/>
      </bottom>
      <diagonal style="thin">
        <color indexed="64"/>
      </diagonal>
    </border>
    <border diagonalUp="1">
      <left/>
      <right style="thin">
        <color indexed="64"/>
      </right>
      <top style="hair">
        <color indexed="64"/>
      </top>
      <bottom style="thin">
        <color indexed="64"/>
      </bottom>
      <diagonal style="thin">
        <color indexed="64"/>
      </diagonal>
    </border>
    <border diagonalUp="1">
      <left style="thin">
        <color indexed="64"/>
      </left>
      <right/>
      <top/>
      <bottom style="thin">
        <color indexed="64"/>
      </bottom>
      <diagonal style="thin">
        <color indexed="64"/>
      </diagonal>
    </border>
    <border diagonalUp="1">
      <left/>
      <right/>
      <top/>
      <bottom style="thin">
        <color indexed="64"/>
      </bottom>
      <diagonal style="thin">
        <color indexed="64"/>
      </diagonal>
    </border>
    <border diagonalUp="1">
      <left/>
      <right style="thin">
        <color indexed="64"/>
      </right>
      <top/>
      <bottom style="thin">
        <color indexed="64"/>
      </bottom>
      <diagonal style="thin">
        <color indexed="64"/>
      </diagonal>
    </border>
    <border diagonalUp="1">
      <left style="thin">
        <color indexed="64"/>
      </left>
      <right style="thin">
        <color indexed="64"/>
      </right>
      <top/>
      <bottom style="thin">
        <color indexed="64"/>
      </bottom>
      <diagonal style="thin">
        <color indexed="64"/>
      </diagonal>
    </border>
    <border>
      <left/>
      <right style="hair">
        <color indexed="64"/>
      </right>
      <top style="thin">
        <color indexed="64"/>
      </top>
      <bottom/>
      <diagonal/>
    </border>
    <border>
      <left/>
      <right style="hair">
        <color indexed="64"/>
      </right>
      <top/>
      <bottom style="double">
        <color indexed="64"/>
      </bottom>
      <diagonal/>
    </border>
    <border>
      <left style="thin">
        <color indexed="64"/>
      </left>
      <right style="hair">
        <color indexed="64"/>
      </right>
      <top style="double">
        <color indexed="64"/>
      </top>
      <bottom/>
      <diagonal/>
    </border>
    <border>
      <left/>
      <right style="hair">
        <color indexed="64"/>
      </right>
      <top style="double">
        <color indexed="64"/>
      </top>
      <bottom/>
      <diagonal/>
    </border>
    <border>
      <left style="hair">
        <color indexed="64"/>
      </left>
      <right style="hair">
        <color indexed="64"/>
      </right>
      <top/>
      <bottom style="thin">
        <color indexed="64"/>
      </bottom>
      <diagonal/>
    </border>
    <border>
      <left style="hair">
        <color indexed="64"/>
      </left>
      <right/>
      <top/>
      <bottom style="thin">
        <color indexed="64"/>
      </bottom>
      <diagonal/>
    </border>
    <border>
      <left/>
      <right style="hair">
        <color indexed="64"/>
      </right>
      <top/>
      <bottom style="thin">
        <color indexed="64"/>
      </bottom>
      <diagonal/>
    </border>
    <border>
      <left/>
      <right style="hair">
        <color indexed="64"/>
      </right>
      <top style="thin">
        <color indexed="64"/>
      </top>
      <bottom style="hair">
        <color indexed="64"/>
      </bottom>
      <diagonal/>
    </border>
    <border>
      <left style="thin">
        <color indexed="64"/>
      </left>
      <right style="hair">
        <color indexed="64"/>
      </right>
      <top/>
      <bottom style="hair">
        <color indexed="64"/>
      </bottom>
      <diagonal/>
    </border>
    <border>
      <left style="hair">
        <color indexed="64"/>
      </left>
      <right style="hair">
        <color indexed="64"/>
      </right>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style="hair">
        <color indexed="64"/>
      </right>
      <top style="hair">
        <color indexed="64"/>
      </top>
      <bottom style="thin">
        <color indexed="64"/>
      </bottom>
      <diagonal/>
    </border>
    <border>
      <left style="medium">
        <color indexed="64"/>
      </left>
      <right/>
      <top style="medium">
        <color indexed="64"/>
      </top>
      <bottom style="thin">
        <color indexed="64"/>
      </bottom>
      <diagonal/>
    </border>
    <border>
      <left style="hair">
        <color indexed="64"/>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medium">
        <color indexed="64"/>
      </left>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top style="double">
        <color indexed="64"/>
      </top>
      <bottom style="thin">
        <color indexed="64"/>
      </bottom>
      <diagonal/>
    </border>
    <border>
      <left/>
      <right/>
      <top style="dashed">
        <color indexed="64"/>
      </top>
      <bottom style="double">
        <color indexed="64"/>
      </bottom>
      <diagonal/>
    </border>
    <border>
      <left/>
      <right/>
      <top style="dashed">
        <color indexed="64"/>
      </top>
      <bottom style="dashed">
        <color indexed="64"/>
      </bottom>
      <diagonal/>
    </border>
    <border>
      <left/>
      <right/>
      <top style="thin">
        <color indexed="64"/>
      </top>
      <bottom style="dashed">
        <color indexed="64"/>
      </bottom>
      <diagonal/>
    </border>
    <border>
      <left/>
      <right/>
      <top style="dashed">
        <color indexed="64"/>
      </top>
      <bottom/>
      <diagonal/>
    </border>
    <border>
      <left style="thin">
        <color indexed="64"/>
      </left>
      <right style="thin">
        <color indexed="64"/>
      </right>
      <top style="dashed">
        <color indexed="64"/>
      </top>
      <bottom style="thin">
        <color indexed="64"/>
      </bottom>
      <diagonal/>
    </border>
    <border>
      <left/>
      <right/>
      <top style="dashed">
        <color indexed="64"/>
      </top>
      <bottom style="thin">
        <color indexed="64"/>
      </bottom>
      <diagonal/>
    </border>
    <border>
      <left/>
      <right style="medium">
        <color indexed="64"/>
      </right>
      <top/>
      <bottom/>
      <diagonal/>
    </border>
    <border>
      <left/>
      <right style="hair">
        <color indexed="64"/>
      </right>
      <top/>
      <bottom/>
      <diagonal/>
    </border>
    <border>
      <left style="thin">
        <color indexed="64"/>
      </left>
      <right/>
      <top/>
      <bottom style="dashed">
        <color indexed="64"/>
      </bottom>
      <diagonal/>
    </border>
    <border>
      <left style="dotted">
        <color indexed="64"/>
      </left>
      <right style="dotted">
        <color indexed="64"/>
      </right>
      <top style="dotted">
        <color indexed="64"/>
      </top>
      <bottom style="dotted">
        <color indexed="64"/>
      </bottom>
      <diagonal/>
    </border>
    <border>
      <left style="thin">
        <color indexed="64"/>
      </left>
      <right style="dotted">
        <color indexed="64"/>
      </right>
      <top style="thin">
        <color indexed="64"/>
      </top>
      <bottom style="dotted">
        <color indexed="64"/>
      </bottom>
      <diagonal/>
    </border>
    <border>
      <left style="dotted">
        <color indexed="64"/>
      </left>
      <right style="dotted">
        <color indexed="64"/>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style="thin">
        <color indexed="64"/>
      </left>
      <right style="dotted">
        <color indexed="64"/>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style="thin">
        <color indexed="64"/>
      </left>
      <right style="dotted">
        <color indexed="64"/>
      </right>
      <top style="dotted">
        <color indexed="64"/>
      </top>
      <bottom style="thin">
        <color indexed="64"/>
      </bottom>
      <diagonal/>
    </border>
    <border>
      <left style="dotted">
        <color indexed="64"/>
      </left>
      <right style="dotted">
        <color indexed="64"/>
      </right>
      <top style="dotted">
        <color indexed="64"/>
      </top>
      <bottom style="thin">
        <color indexed="64"/>
      </bottom>
      <diagonal/>
    </border>
    <border>
      <left style="dotted">
        <color indexed="64"/>
      </left>
      <right style="thin">
        <color indexed="64"/>
      </right>
      <top style="dotted">
        <color indexed="64"/>
      </top>
      <bottom style="thin">
        <color indexed="64"/>
      </bottom>
      <diagonal/>
    </border>
    <border>
      <left style="hair">
        <color indexed="64"/>
      </left>
      <right style="thin">
        <color indexed="64"/>
      </right>
      <top style="thin">
        <color indexed="64"/>
      </top>
      <bottom/>
      <diagonal/>
    </border>
    <border>
      <left style="hair">
        <color indexed="64"/>
      </left>
      <right style="thin">
        <color indexed="64"/>
      </right>
      <top/>
      <bottom style="thin">
        <color indexed="64"/>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style="thin">
        <color indexed="64"/>
      </right>
      <top/>
      <bottom style="hair">
        <color indexed="64"/>
      </bottom>
      <diagonal/>
    </border>
    <border>
      <left style="hair">
        <color indexed="64"/>
      </left>
      <right style="thin">
        <color indexed="64"/>
      </right>
      <top/>
      <bottom/>
      <diagonal/>
    </border>
    <border>
      <left style="hair">
        <color indexed="64"/>
      </left>
      <right/>
      <top/>
      <bottom style="hair">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style="thin">
        <color indexed="64"/>
      </bottom>
      <diagonal/>
    </border>
    <border diagonalUp="1">
      <left style="thin">
        <color indexed="64"/>
      </left>
      <right style="medium">
        <color indexed="64"/>
      </right>
      <top style="thin">
        <color indexed="64"/>
      </top>
      <bottom style="thin">
        <color indexed="64"/>
      </bottom>
      <diagonal style="thin">
        <color indexed="64"/>
      </diagonal>
    </border>
    <border diagonalUp="1">
      <left/>
      <right style="thin">
        <color indexed="64"/>
      </right>
      <top style="thin">
        <color indexed="64"/>
      </top>
      <bottom style="thin">
        <color indexed="64"/>
      </bottom>
      <diagonal style="thin">
        <color indexed="64"/>
      </diagonal>
    </border>
    <border>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medium">
        <color indexed="64"/>
      </left>
      <right/>
      <top/>
      <bottom style="dashed">
        <color indexed="64"/>
      </bottom>
      <diagonal/>
    </border>
    <border>
      <left/>
      <right style="thin">
        <color indexed="64"/>
      </right>
      <top/>
      <bottom style="dashed">
        <color indexed="64"/>
      </bottom>
      <diagonal/>
    </border>
    <border>
      <left style="thin">
        <color indexed="64"/>
      </left>
      <right style="thin">
        <color indexed="64"/>
      </right>
      <top/>
      <bottom style="dashed">
        <color indexed="64"/>
      </bottom>
      <diagonal/>
    </border>
    <border>
      <left/>
      <right/>
      <top/>
      <bottom style="dashed">
        <color indexed="64"/>
      </bottom>
      <diagonal/>
    </border>
    <border>
      <left style="thin">
        <color indexed="64"/>
      </left>
      <right style="medium">
        <color indexed="64"/>
      </right>
      <top/>
      <bottom style="dashed">
        <color indexed="64"/>
      </bottom>
      <diagonal/>
    </border>
    <border>
      <left style="thin">
        <color indexed="64"/>
      </left>
      <right style="medium">
        <color indexed="64"/>
      </right>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right style="dashed">
        <color indexed="64"/>
      </right>
      <top style="medium">
        <color indexed="64"/>
      </top>
      <bottom/>
      <diagonal/>
    </border>
    <border>
      <left/>
      <right style="dashed">
        <color indexed="64"/>
      </right>
      <top/>
      <bottom/>
      <diagonal/>
    </border>
    <border>
      <left/>
      <right style="medium">
        <color indexed="64"/>
      </right>
      <top/>
      <bottom style="hair">
        <color indexed="64"/>
      </bottom>
      <diagonal/>
    </border>
    <border>
      <left/>
      <right style="dashed">
        <color indexed="64"/>
      </right>
      <top/>
      <bottom style="medium">
        <color indexed="64"/>
      </bottom>
      <diagonal/>
    </border>
    <border>
      <left/>
      <right/>
      <top style="medium">
        <color indexed="64"/>
      </top>
      <bottom style="thin">
        <color indexed="64"/>
      </bottom>
      <diagonal/>
    </border>
    <border>
      <left style="medium">
        <color indexed="64"/>
      </left>
      <right/>
      <top style="thin">
        <color indexed="64"/>
      </top>
      <bottom style="hair">
        <color indexed="64"/>
      </bottom>
      <diagonal/>
    </border>
    <border>
      <left style="thin">
        <color indexed="64"/>
      </left>
      <right style="dashed">
        <color indexed="64"/>
      </right>
      <top style="thin">
        <color indexed="64"/>
      </top>
      <bottom/>
      <diagonal/>
    </border>
    <border>
      <left/>
      <right style="medium">
        <color indexed="64"/>
      </right>
      <top style="thin">
        <color indexed="64"/>
      </top>
      <bottom style="hair">
        <color indexed="64"/>
      </bottom>
      <diagonal/>
    </border>
    <border>
      <left style="medium">
        <color indexed="64"/>
      </left>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dashed">
        <color indexed="64"/>
      </right>
      <top/>
      <bottom/>
      <diagonal/>
    </border>
    <border>
      <left/>
      <right style="medium">
        <color indexed="64"/>
      </right>
      <top style="hair">
        <color indexed="64"/>
      </top>
      <bottom style="hair">
        <color indexed="64"/>
      </bottom>
      <diagonal/>
    </border>
    <border>
      <left style="medium">
        <color indexed="64"/>
      </left>
      <right/>
      <top style="hair">
        <color indexed="64"/>
      </top>
      <bottom style="thin">
        <color indexed="64"/>
      </bottom>
      <diagonal/>
    </border>
    <border>
      <left style="thin">
        <color indexed="64"/>
      </left>
      <right style="dashed">
        <color indexed="64"/>
      </right>
      <top/>
      <bottom style="thin">
        <color indexed="64"/>
      </bottom>
      <diagonal/>
    </border>
    <border>
      <left style="medium">
        <color indexed="64"/>
      </left>
      <right/>
      <top style="thin">
        <color indexed="64"/>
      </top>
      <bottom style="dashed">
        <color indexed="64"/>
      </bottom>
      <diagonal/>
    </border>
    <border>
      <left/>
      <right style="medium">
        <color indexed="64"/>
      </right>
      <top style="thin">
        <color indexed="64"/>
      </top>
      <bottom/>
      <diagonal/>
    </border>
    <border>
      <left style="medium">
        <color indexed="64"/>
      </left>
      <right/>
      <top style="dashed">
        <color indexed="64"/>
      </top>
      <bottom style="medium">
        <color indexed="64"/>
      </bottom>
      <diagonal/>
    </border>
    <border>
      <left/>
      <right/>
      <top style="dashed">
        <color indexed="64"/>
      </top>
      <bottom style="medium">
        <color indexed="64"/>
      </bottom>
      <diagonal/>
    </border>
    <border>
      <left/>
      <right style="thin">
        <color indexed="64"/>
      </right>
      <top style="dashed">
        <color indexed="64"/>
      </top>
      <bottom style="medium">
        <color indexed="64"/>
      </bottom>
      <diagonal/>
    </border>
    <border>
      <left style="thin">
        <color indexed="64"/>
      </left>
      <right style="dashed">
        <color indexed="64"/>
      </right>
      <top/>
      <bottom style="medium">
        <color indexed="64"/>
      </bottom>
      <diagonal/>
    </border>
    <border>
      <left style="medium">
        <color indexed="64"/>
      </left>
      <right/>
      <top style="thin">
        <color indexed="64"/>
      </top>
      <bottom/>
      <diagonal/>
    </border>
    <border>
      <left style="dashed">
        <color indexed="64"/>
      </left>
      <right style="thin">
        <color indexed="64"/>
      </right>
      <top style="thin">
        <color indexed="64"/>
      </top>
      <bottom/>
      <diagonal/>
    </border>
    <border>
      <left style="dashed">
        <color indexed="64"/>
      </left>
      <right/>
      <top style="thin">
        <color indexed="64"/>
      </top>
      <bottom/>
      <diagonal/>
    </border>
    <border>
      <left style="dashed">
        <color indexed="64"/>
      </left>
      <right style="thin">
        <color indexed="64"/>
      </right>
      <top/>
      <bottom style="thin">
        <color indexed="64"/>
      </bottom>
      <diagonal/>
    </border>
    <border>
      <left style="dashed">
        <color indexed="64"/>
      </left>
      <right/>
      <top/>
      <bottom style="thin">
        <color indexed="64"/>
      </bottom>
      <diagonal/>
    </border>
    <border>
      <left style="dashed">
        <color indexed="64"/>
      </left>
      <right/>
      <top/>
      <bottom/>
      <diagonal/>
    </border>
    <border>
      <left style="dashed">
        <color indexed="64"/>
      </left>
      <right/>
      <top/>
      <bottom style="medium">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dotted">
        <color indexed="64"/>
      </left>
      <right/>
      <top style="thin">
        <color indexed="64"/>
      </top>
      <bottom/>
      <diagonal/>
    </border>
    <border>
      <left style="dotted">
        <color indexed="64"/>
      </left>
      <right/>
      <top/>
      <bottom style="dashed">
        <color indexed="64"/>
      </bottom>
      <diagonal/>
    </border>
    <border>
      <left/>
      <right style="medium">
        <color indexed="64"/>
      </right>
      <top/>
      <bottom style="dashed">
        <color indexed="64"/>
      </bottom>
      <diagonal/>
    </border>
    <border>
      <left style="dotted">
        <color indexed="64"/>
      </left>
      <right/>
      <top style="dashed">
        <color indexed="64"/>
      </top>
      <bottom/>
      <diagonal/>
    </border>
    <border>
      <left/>
      <right style="medium">
        <color indexed="64"/>
      </right>
      <top style="dashed">
        <color indexed="64"/>
      </top>
      <bottom/>
      <diagonal/>
    </border>
    <border>
      <left style="dotted">
        <color indexed="64"/>
      </left>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style="medium">
        <color indexed="64"/>
      </left>
      <right style="medium">
        <color indexed="64"/>
      </right>
      <top style="hair">
        <color indexed="64"/>
      </top>
      <bottom style="medium">
        <color indexed="64"/>
      </bottom>
      <diagonal/>
    </border>
    <border>
      <left style="thin">
        <color indexed="64"/>
      </left>
      <right style="hair">
        <color indexed="64"/>
      </right>
      <top style="hair">
        <color indexed="64"/>
      </top>
      <bottom/>
      <diagonal/>
    </border>
    <border>
      <left style="medium">
        <color indexed="64"/>
      </left>
      <right style="hair">
        <color indexed="64"/>
      </right>
      <top style="medium">
        <color indexed="64"/>
      </top>
      <bottom/>
      <diagonal/>
    </border>
    <border>
      <left style="hair">
        <color indexed="64"/>
      </left>
      <right style="medium">
        <color indexed="64"/>
      </right>
      <top style="medium">
        <color indexed="64"/>
      </top>
      <bottom/>
      <diagonal/>
    </border>
    <border>
      <left style="medium">
        <color indexed="64"/>
      </left>
      <right style="hair">
        <color indexed="64"/>
      </right>
      <top/>
      <bottom style="medium">
        <color indexed="64"/>
      </bottom>
      <diagonal/>
    </border>
    <border>
      <left style="hair">
        <color indexed="64"/>
      </left>
      <right style="medium">
        <color indexed="64"/>
      </right>
      <top style="hair">
        <color indexed="64"/>
      </top>
      <bottom style="medium">
        <color indexed="64"/>
      </bottom>
      <diagonal/>
    </border>
    <border>
      <left style="thin">
        <color indexed="64"/>
      </left>
      <right style="hair">
        <color indexed="64"/>
      </right>
      <top style="dotted">
        <color indexed="64"/>
      </top>
      <bottom/>
      <diagonal/>
    </border>
    <border>
      <left style="hair">
        <color indexed="64"/>
      </left>
      <right style="hair">
        <color indexed="64"/>
      </right>
      <top style="dotted">
        <color indexed="64"/>
      </top>
      <bottom/>
      <diagonal/>
    </border>
    <border>
      <left style="hair">
        <color indexed="64"/>
      </left>
      <right/>
      <top style="hair">
        <color indexed="64"/>
      </top>
      <bottom/>
      <diagonal/>
    </border>
    <border>
      <left/>
      <right style="hair">
        <color indexed="64"/>
      </right>
      <top style="hair">
        <color indexed="64"/>
      </top>
      <bottom/>
      <diagonal/>
    </border>
    <border>
      <left style="hair">
        <color indexed="64"/>
      </left>
      <right/>
      <top style="dotted">
        <color indexed="64"/>
      </top>
      <bottom style="hair">
        <color indexed="64"/>
      </bottom>
      <diagonal/>
    </border>
    <border>
      <left/>
      <right style="hair">
        <color indexed="64"/>
      </right>
      <top style="dotted">
        <color indexed="64"/>
      </top>
      <bottom style="hair">
        <color indexed="64"/>
      </bottom>
      <diagonal/>
    </border>
    <border>
      <left/>
      <right style="hair">
        <color indexed="64"/>
      </right>
      <top/>
      <bottom style="hair">
        <color indexed="64"/>
      </bottom>
      <diagonal/>
    </border>
    <border>
      <left/>
      <right style="hair">
        <color indexed="64"/>
      </right>
      <top style="hair">
        <color indexed="64"/>
      </top>
      <bottom style="dotted">
        <color indexed="64"/>
      </bottom>
      <diagonal/>
    </border>
    <border>
      <left style="hair">
        <color indexed="64"/>
      </left>
      <right style="hair">
        <color indexed="64"/>
      </right>
      <top/>
      <bottom style="dotted">
        <color indexed="64"/>
      </bottom>
      <diagonal/>
    </border>
    <border>
      <left style="thin">
        <color indexed="64"/>
      </left>
      <right style="dotted">
        <color indexed="64"/>
      </right>
      <top style="hair">
        <color indexed="64"/>
      </top>
      <bottom/>
      <diagonal/>
    </border>
    <border>
      <left style="thin">
        <color indexed="64"/>
      </left>
      <right style="dotted">
        <color indexed="64"/>
      </right>
      <top/>
      <bottom style="dotted">
        <color indexed="64"/>
      </bottom>
      <diagonal/>
    </border>
    <border>
      <left style="dotted">
        <color indexed="64"/>
      </left>
      <right/>
      <top style="hair">
        <color indexed="64"/>
      </top>
      <bottom style="dotted">
        <color indexed="64"/>
      </bottom>
      <diagonal/>
    </border>
    <border>
      <left style="dotted">
        <color indexed="64"/>
      </left>
      <right/>
      <top style="dotted">
        <color indexed="64"/>
      </top>
      <bottom style="hair">
        <color indexed="64"/>
      </bottom>
      <diagonal/>
    </border>
    <border>
      <left style="dotted">
        <color indexed="64"/>
      </left>
      <right style="dotted">
        <color indexed="64"/>
      </right>
      <top style="hair">
        <color indexed="64"/>
      </top>
      <bottom/>
      <diagonal/>
    </border>
    <border>
      <left style="dotted">
        <color indexed="64"/>
      </left>
      <right style="dotted">
        <color indexed="64"/>
      </right>
      <top/>
      <bottom style="dotted">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style="dotted">
        <color indexed="64"/>
      </bottom>
      <diagonal/>
    </border>
    <border>
      <left style="dashed">
        <color indexed="64"/>
      </left>
      <right style="thin">
        <color indexed="64"/>
      </right>
      <top style="hair">
        <color indexed="64"/>
      </top>
      <bottom style="hair">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20">
    <xf numFmtId="0" fontId="0" fillId="0" borderId="0"/>
    <xf numFmtId="0" fontId="19" fillId="0" borderId="0">
      <alignment vertical="center"/>
    </xf>
    <xf numFmtId="0" fontId="19" fillId="0" borderId="0">
      <alignment vertical="center"/>
    </xf>
    <xf numFmtId="0" fontId="19" fillId="0" borderId="0">
      <alignment vertical="center"/>
    </xf>
    <xf numFmtId="0" fontId="19" fillId="0" borderId="0"/>
    <xf numFmtId="38" fontId="33" fillId="0" borderId="0" applyFont="0" applyFill="0" applyBorder="0" applyAlignment="0" applyProtection="0">
      <alignment vertical="center"/>
    </xf>
    <xf numFmtId="0" fontId="4" fillId="0" borderId="0">
      <alignment vertical="center"/>
    </xf>
    <xf numFmtId="38" fontId="4" fillId="0" borderId="0" applyFont="0" applyFill="0" applyBorder="0" applyAlignment="0" applyProtection="0">
      <alignment vertical="center"/>
    </xf>
    <xf numFmtId="0" fontId="3" fillId="0" borderId="0">
      <alignment vertical="center"/>
    </xf>
    <xf numFmtId="0" fontId="2" fillId="0" borderId="0">
      <alignment vertical="center"/>
    </xf>
    <xf numFmtId="0" fontId="2" fillId="0" borderId="0">
      <alignment vertical="center"/>
    </xf>
    <xf numFmtId="0" fontId="2" fillId="0" borderId="0">
      <alignment vertical="center"/>
    </xf>
    <xf numFmtId="0" fontId="19" fillId="0" borderId="0"/>
    <xf numFmtId="0" fontId="19" fillId="0" borderId="0"/>
    <xf numFmtId="0" fontId="1" fillId="0" borderId="0">
      <alignment vertical="center"/>
    </xf>
    <xf numFmtId="38" fontId="1" fillId="0" borderId="0" applyFont="0" applyFill="0" applyBorder="0" applyAlignment="0" applyProtection="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284">
    <xf numFmtId="0" fontId="0" fillId="0" borderId="0" xfId="0"/>
    <xf numFmtId="0" fontId="9" fillId="0" borderId="0" xfId="0" applyFont="1" applyAlignment="1">
      <alignment horizontal="justify" vertical="center" wrapText="1"/>
    </xf>
    <xf numFmtId="0" fontId="10" fillId="0" borderId="0" xfId="0" applyFont="1" applyAlignment="1">
      <alignment horizontal="justify" vertical="center"/>
    </xf>
    <xf numFmtId="0" fontId="0" fillId="0" borderId="0" xfId="0" applyAlignment="1">
      <alignment vertical="top"/>
    </xf>
    <xf numFmtId="0" fontId="11" fillId="4" borderId="0" xfId="0" applyFont="1" applyFill="1"/>
    <xf numFmtId="0" fontId="11" fillId="0" borderId="0" xfId="0" applyFont="1"/>
    <xf numFmtId="0" fontId="12" fillId="4" borderId="0" xfId="0" applyFont="1" applyFill="1" applyAlignment="1">
      <alignment vertical="center"/>
    </xf>
    <xf numFmtId="0" fontId="13" fillId="4" borderId="0" xfId="0" applyFont="1" applyFill="1" applyAlignment="1">
      <alignment vertical="center"/>
    </xf>
    <xf numFmtId="0" fontId="12" fillId="4" borderId="0" xfId="0" applyFont="1" applyFill="1" applyAlignment="1">
      <alignment horizontal="center" vertical="center"/>
    </xf>
    <xf numFmtId="0" fontId="12" fillId="0" borderId="0" xfId="0" applyFont="1" applyAlignment="1">
      <alignment vertical="center"/>
    </xf>
    <xf numFmtId="0" fontId="11" fillId="4" borderId="0" xfId="0" applyFont="1" applyFill="1" applyAlignment="1">
      <alignment horizontal="center" vertical="center"/>
    </xf>
    <xf numFmtId="0" fontId="11" fillId="0" borderId="0" xfId="0" applyFont="1" applyAlignment="1">
      <alignment horizontal="center" vertical="center"/>
    </xf>
    <xf numFmtId="0" fontId="11" fillId="3" borderId="0" xfId="0" applyFont="1" applyFill="1" applyAlignment="1">
      <alignment vertical="center"/>
    </xf>
    <xf numFmtId="0" fontId="11" fillId="3" borderId="0" xfId="0" applyFont="1" applyFill="1" applyAlignment="1">
      <alignment horizontal="right" vertical="center" shrinkToFit="1"/>
    </xf>
    <xf numFmtId="0" fontId="11" fillId="0" borderId="0" xfId="0" applyFont="1" applyAlignment="1">
      <alignment vertical="center"/>
    </xf>
    <xf numFmtId="0" fontId="11" fillId="3" borderId="0" xfId="0" applyFont="1" applyFill="1" applyAlignment="1">
      <alignment vertical="center" shrinkToFit="1"/>
    </xf>
    <xf numFmtId="0" fontId="11" fillId="3" borderId="0" xfId="0" applyFont="1" applyFill="1" applyAlignment="1">
      <alignment horizontal="center" vertical="center" shrinkToFit="1"/>
    </xf>
    <xf numFmtId="176" fontId="11" fillId="0" borderId="0" xfId="0" applyNumberFormat="1" applyFont="1" applyAlignment="1">
      <alignment vertical="center"/>
    </xf>
    <xf numFmtId="0" fontId="20" fillId="3" borderId="30" xfId="1" applyFont="1" applyFill="1" applyBorder="1" applyAlignment="1">
      <alignment horizontal="distributed" vertical="center"/>
    </xf>
    <xf numFmtId="0" fontId="20" fillId="3" borderId="35" xfId="1" applyFont="1" applyFill="1" applyBorder="1">
      <alignment vertical="center"/>
    </xf>
    <xf numFmtId="0" fontId="11" fillId="0" borderId="0" xfId="0" applyFont="1" applyAlignment="1">
      <alignment vertical="center" shrinkToFit="1"/>
    </xf>
    <xf numFmtId="0" fontId="24" fillId="3" borderId="0" xfId="3" applyFont="1" applyFill="1">
      <alignment vertical="center"/>
    </xf>
    <xf numFmtId="0" fontId="24" fillId="0" borderId="0" xfId="3" applyFont="1">
      <alignment vertical="center"/>
    </xf>
    <xf numFmtId="0" fontId="24" fillId="0" borderId="0" xfId="3" applyFont="1" applyAlignment="1">
      <alignment horizontal="center" vertical="center"/>
    </xf>
    <xf numFmtId="0" fontId="24" fillId="0" borderId="85" xfId="3" applyFont="1" applyBorder="1" applyAlignment="1">
      <alignment horizontal="right" vertical="center"/>
    </xf>
    <xf numFmtId="0" fontId="24" fillId="0" borderId="86" xfId="3" applyFont="1" applyBorder="1" applyAlignment="1">
      <alignment horizontal="left" vertical="center"/>
    </xf>
    <xf numFmtId="0" fontId="24" fillId="0" borderId="86" xfId="3" applyFont="1" applyBorder="1" applyAlignment="1">
      <alignment horizontal="center" vertical="center"/>
    </xf>
    <xf numFmtId="0" fontId="24" fillId="0" borderId="86" xfId="3" applyFont="1" applyBorder="1" applyAlignment="1">
      <alignment horizontal="right" vertical="center"/>
    </xf>
    <xf numFmtId="180" fontId="24" fillId="0" borderId="86" xfId="3" applyNumberFormat="1" applyFont="1" applyBorder="1" applyAlignment="1">
      <alignment horizontal="center" vertical="center"/>
    </xf>
    <xf numFmtId="0" fontId="24" fillId="0" borderId="84" xfId="3" applyFont="1" applyBorder="1" applyAlignment="1">
      <alignment horizontal="left" vertical="center"/>
    </xf>
    <xf numFmtId="0" fontId="24" fillId="0" borderId="87" xfId="3" applyFont="1" applyBorder="1" applyAlignment="1">
      <alignment horizontal="center" vertical="center"/>
    </xf>
    <xf numFmtId="184" fontId="24" fillId="3" borderId="89" xfId="3" applyNumberFormat="1" applyFont="1" applyFill="1" applyBorder="1" applyAlignment="1" applyProtection="1">
      <alignment horizontal="center" vertical="center" shrinkToFit="1"/>
      <protection locked="0"/>
    </xf>
    <xf numFmtId="0" fontId="24" fillId="0" borderId="78" xfId="3" applyFont="1" applyBorder="1">
      <alignment vertical="center"/>
    </xf>
    <xf numFmtId="20" fontId="24" fillId="0" borderId="80" xfId="3" applyNumberFormat="1" applyFont="1" applyBorder="1">
      <alignment vertical="center"/>
    </xf>
    <xf numFmtId="0" fontId="31" fillId="3" borderId="0" xfId="3" applyFont="1" applyFill="1" applyAlignment="1">
      <alignment horizontal="left" vertical="center" wrapText="1"/>
    </xf>
    <xf numFmtId="0" fontId="31" fillId="3" borderId="0" xfId="3" applyFont="1" applyFill="1">
      <alignment vertical="center"/>
    </xf>
    <xf numFmtId="0" fontId="31" fillId="0" borderId="0" xfId="3" applyFont="1">
      <alignment vertical="center"/>
    </xf>
    <xf numFmtId="0" fontId="31" fillId="3" borderId="0" xfId="3" applyFont="1" applyFill="1" applyAlignment="1">
      <alignment horizontal="left" vertical="center"/>
    </xf>
    <xf numFmtId="0" fontId="31" fillId="3" borderId="0" xfId="3" applyFont="1" applyFill="1" applyAlignment="1">
      <alignment vertical="center" wrapText="1"/>
    </xf>
    <xf numFmtId="0" fontId="5" fillId="3" borderId="0" xfId="0" applyFont="1" applyFill="1"/>
    <xf numFmtId="0" fontId="5" fillId="3" borderId="0" xfId="0" applyFont="1" applyFill="1" applyAlignment="1">
      <alignment vertical="top"/>
    </xf>
    <xf numFmtId="0" fontId="5" fillId="3" borderId="0" xfId="0" applyFont="1" applyFill="1" applyAlignment="1">
      <alignment vertical="top" wrapText="1"/>
    </xf>
    <xf numFmtId="0" fontId="0" fillId="0" borderId="0" xfId="0" applyAlignment="1">
      <alignment wrapText="1"/>
    </xf>
    <xf numFmtId="0" fontId="5" fillId="3" borderId="0" xfId="0" applyFont="1" applyFill="1" applyAlignment="1">
      <alignment vertical="center" wrapText="1"/>
    </xf>
    <xf numFmtId="0" fontId="7" fillId="3" borderId="0" xfId="0" applyFont="1" applyFill="1" applyAlignment="1">
      <alignment vertical="center"/>
    </xf>
    <xf numFmtId="0" fontId="5" fillId="3" borderId="0" xfId="0" applyFont="1" applyFill="1" applyAlignment="1">
      <alignment horizontal="centerContinuous"/>
    </xf>
    <xf numFmtId="0" fontId="0" fillId="0" borderId="0" xfId="0" applyAlignment="1">
      <alignment shrinkToFit="1"/>
    </xf>
    <xf numFmtId="38" fontId="0" fillId="0" borderId="85" xfId="5" applyFont="1" applyFill="1" applyBorder="1" applyAlignment="1">
      <alignment shrinkToFit="1"/>
    </xf>
    <xf numFmtId="38" fontId="0" fillId="0" borderId="126" xfId="5" applyFont="1" applyFill="1" applyBorder="1" applyAlignment="1">
      <alignment shrinkToFit="1"/>
    </xf>
    <xf numFmtId="0" fontId="5" fillId="3" borderId="0" xfId="0" applyFont="1" applyFill="1" applyAlignment="1">
      <alignment vertical="center"/>
    </xf>
    <xf numFmtId="0" fontId="5" fillId="3" borderId="0" xfId="0" applyFont="1" applyFill="1" applyAlignment="1">
      <alignment horizontal="center" vertical="center" wrapText="1"/>
    </xf>
    <xf numFmtId="0" fontId="5" fillId="3" borderId="0" xfId="0" applyFont="1" applyFill="1" applyAlignment="1">
      <alignment horizontal="right"/>
    </xf>
    <xf numFmtId="0" fontId="5" fillId="3" borderId="0" xfId="0" applyFont="1" applyFill="1" applyAlignment="1">
      <alignment horizontal="center"/>
    </xf>
    <xf numFmtId="0" fontId="7" fillId="3" borderId="0" xfId="0" applyFont="1" applyFill="1" applyAlignment="1">
      <alignment horizontal="right" vertical="center" wrapText="1"/>
    </xf>
    <xf numFmtId="0" fontId="7" fillId="3" borderId="0" xfId="0" applyFont="1" applyFill="1" applyAlignment="1">
      <alignment horizontal="center" vertical="center" wrapText="1"/>
    </xf>
    <xf numFmtId="0" fontId="7" fillId="3" borderId="0" xfId="0" applyFont="1" applyFill="1" applyAlignment="1">
      <alignment horizontal="right" vertical="center"/>
    </xf>
    <xf numFmtId="0" fontId="7" fillId="3" borderId="0" xfId="0" applyFont="1" applyFill="1" applyAlignment="1">
      <alignment horizontal="justify" vertical="center" wrapText="1"/>
    </xf>
    <xf numFmtId="0" fontId="5" fillId="3" borderId="0" xfId="0" applyFont="1" applyFill="1" applyAlignment="1">
      <alignment horizontal="centerContinuous" vertical="center" wrapText="1"/>
    </xf>
    <xf numFmtId="0" fontId="5" fillId="3" borderId="0" xfId="0" applyFont="1" applyFill="1" applyAlignment="1">
      <alignment horizontal="left" vertical="center"/>
    </xf>
    <xf numFmtId="0" fontId="5" fillId="3" borderId="0" xfId="0" applyFont="1" applyFill="1" applyAlignment="1">
      <alignment horizontal="left"/>
    </xf>
    <xf numFmtId="177" fontId="5" fillId="3" borderId="0" xfId="0" applyNumberFormat="1" applyFont="1" applyFill="1"/>
    <xf numFmtId="38" fontId="5" fillId="3" borderId="0" xfId="5" applyFont="1" applyFill="1" applyBorder="1" applyAlignment="1" applyProtection="1"/>
    <xf numFmtId="0" fontId="5" fillId="3" borderId="0" xfId="0" applyFont="1" applyFill="1" applyAlignment="1">
      <alignment horizontal="left" vertical="center" wrapText="1"/>
    </xf>
    <xf numFmtId="177" fontId="5" fillId="3" borderId="0" xfId="0" applyNumberFormat="1" applyFont="1" applyFill="1" applyAlignment="1" applyProtection="1">
      <alignment horizontal="left" vertical="center"/>
      <protection locked="0"/>
    </xf>
    <xf numFmtId="0" fontId="7" fillId="3" borderId="0" xfId="0" applyFont="1" applyFill="1" applyAlignment="1" applyProtection="1">
      <alignment horizontal="center" vertical="center"/>
      <protection locked="0"/>
    </xf>
    <xf numFmtId="0" fontId="5" fillId="3" borderId="0" xfId="0" applyFont="1" applyFill="1" applyProtection="1">
      <protection locked="0"/>
    </xf>
    <xf numFmtId="0" fontId="5" fillId="3" borderId="0" xfId="0" applyFont="1" applyFill="1" applyAlignment="1" applyProtection="1">
      <alignment horizontal="center"/>
      <protection locked="0"/>
    </xf>
    <xf numFmtId="0" fontId="16" fillId="3" borderId="0" xfId="0" applyFont="1" applyFill="1" applyAlignment="1">
      <alignment vertical="center"/>
    </xf>
    <xf numFmtId="0" fontId="24" fillId="3" borderId="64" xfId="3" applyFont="1" applyFill="1" applyBorder="1" applyAlignment="1" applyProtection="1">
      <alignment horizontal="center" vertical="center"/>
      <protection locked="0"/>
    </xf>
    <xf numFmtId="178" fontId="36" fillId="3" borderId="44" xfId="0" applyNumberFormat="1" applyFont="1" applyFill="1" applyBorder="1" applyAlignment="1" applyProtection="1">
      <alignment vertical="center"/>
      <protection locked="0"/>
    </xf>
    <xf numFmtId="178" fontId="36" fillId="3" borderId="45" xfId="0" applyNumberFormat="1" applyFont="1" applyFill="1" applyBorder="1" applyAlignment="1" applyProtection="1">
      <alignment vertical="center"/>
      <protection locked="0"/>
    </xf>
    <xf numFmtId="178" fontId="36" fillId="3" borderId="27" xfId="0" applyNumberFormat="1" applyFont="1" applyFill="1" applyBorder="1" applyAlignment="1" applyProtection="1">
      <alignment vertical="center"/>
      <protection locked="0"/>
    </xf>
    <xf numFmtId="178" fontId="36" fillId="3" borderId="40" xfId="0" applyNumberFormat="1" applyFont="1" applyFill="1" applyBorder="1" applyAlignment="1" applyProtection="1">
      <alignment vertical="center"/>
      <protection locked="0"/>
    </xf>
    <xf numFmtId="178" fontId="36" fillId="3" borderId="42" xfId="0" applyNumberFormat="1" applyFont="1" applyFill="1" applyBorder="1" applyAlignment="1" applyProtection="1">
      <alignment vertical="center"/>
      <protection locked="0"/>
    </xf>
    <xf numFmtId="178" fontId="36" fillId="3" borderId="47" xfId="0" applyNumberFormat="1" applyFont="1" applyFill="1" applyBorder="1" applyAlignment="1" applyProtection="1">
      <alignment vertical="center"/>
      <protection locked="0"/>
    </xf>
    <xf numFmtId="178" fontId="36" fillId="3" borderId="51" xfId="0" applyNumberFormat="1" applyFont="1" applyFill="1" applyBorder="1" applyAlignment="1" applyProtection="1">
      <alignment vertical="center"/>
      <protection locked="0"/>
    </xf>
    <xf numFmtId="178" fontId="36" fillId="3" borderId="52" xfId="0" applyNumberFormat="1" applyFont="1" applyFill="1" applyBorder="1" applyAlignment="1" applyProtection="1">
      <alignment vertical="center"/>
      <protection locked="0"/>
    </xf>
    <xf numFmtId="178" fontId="36" fillId="3" borderId="53" xfId="0" applyNumberFormat="1" applyFont="1" applyFill="1" applyBorder="1" applyAlignment="1" applyProtection="1">
      <alignment vertical="center"/>
      <protection locked="0"/>
    </xf>
    <xf numFmtId="178" fontId="36" fillId="0" borderId="54" xfId="0" applyNumberFormat="1" applyFont="1" applyBorder="1" applyAlignment="1" applyProtection="1">
      <alignment vertical="center"/>
      <protection locked="0"/>
    </xf>
    <xf numFmtId="0" fontId="0" fillId="3" borderId="0" xfId="0" applyFill="1"/>
    <xf numFmtId="0" fontId="0" fillId="0" borderId="0" xfId="0" applyAlignment="1">
      <alignment horizontal="left"/>
    </xf>
    <xf numFmtId="0" fontId="38" fillId="0" borderId="0" xfId="0" applyFont="1" applyAlignment="1">
      <alignment horizontal="left" wrapText="1"/>
    </xf>
    <xf numFmtId="0" fontId="38" fillId="0" borderId="0" xfId="0" applyFont="1" applyAlignment="1">
      <alignment horizontal="left"/>
    </xf>
    <xf numFmtId="0" fontId="0" fillId="0" borderId="26" xfId="0" applyBorder="1" applyAlignment="1">
      <alignment horizontal="left"/>
    </xf>
    <xf numFmtId="0" fontId="0" fillId="0" borderId="26" xfId="0" applyBorder="1" applyAlignment="1">
      <alignment horizontal="left" wrapText="1"/>
    </xf>
    <xf numFmtId="0" fontId="0" fillId="3" borderId="26" xfId="0" applyFill="1" applyBorder="1" applyAlignment="1">
      <alignment horizontal="left"/>
    </xf>
    <xf numFmtId="49" fontId="0" fillId="0" borderId="26" xfId="0" applyNumberFormat="1" applyBorder="1"/>
    <xf numFmtId="49" fontId="0" fillId="3" borderId="26" xfId="0" applyNumberFormat="1" applyFill="1" applyBorder="1" applyAlignment="1">
      <alignment horizontal="left"/>
    </xf>
    <xf numFmtId="0" fontId="0" fillId="3" borderId="26" xfId="0" applyFill="1" applyBorder="1" applyAlignment="1">
      <alignment horizontal="left" wrapText="1"/>
    </xf>
    <xf numFmtId="49" fontId="0" fillId="0" borderId="26" xfId="0" applyNumberFormat="1" applyBorder="1" applyAlignment="1">
      <alignment horizontal="left"/>
    </xf>
    <xf numFmtId="0" fontId="0" fillId="0" borderId="26" xfId="0" applyBorder="1" applyAlignment="1">
      <alignment wrapText="1"/>
    </xf>
    <xf numFmtId="49" fontId="0" fillId="3" borderId="26" xfId="0" applyNumberFormat="1" applyFill="1" applyBorder="1"/>
    <xf numFmtId="0" fontId="0" fillId="3" borderId="26" xfId="0" applyFill="1" applyBorder="1" applyAlignment="1">
      <alignment wrapText="1"/>
    </xf>
    <xf numFmtId="0" fontId="39" fillId="0" borderId="26" xfId="0" applyFont="1" applyBorder="1" applyAlignment="1">
      <alignment horizontal="left" wrapText="1"/>
    </xf>
    <xf numFmtId="0" fontId="41" fillId="0" borderId="26" xfId="0" applyFont="1" applyBorder="1" applyAlignment="1">
      <alignment horizontal="left"/>
    </xf>
    <xf numFmtId="0" fontId="39" fillId="3" borderId="26" xfId="0" applyFont="1" applyFill="1" applyBorder="1" applyAlignment="1">
      <alignment horizontal="left" wrapText="1"/>
    </xf>
    <xf numFmtId="0" fontId="0" fillId="0" borderId="26" xfId="0" applyBorder="1"/>
    <xf numFmtId="0" fontId="39" fillId="0" borderId="26" xfId="0" applyFont="1" applyBorder="1" applyAlignment="1">
      <alignment horizontal="left"/>
    </xf>
    <xf numFmtId="0" fontId="0" fillId="0" borderId="0" xfId="0" applyAlignment="1">
      <alignment horizontal="left" wrapText="1"/>
    </xf>
    <xf numFmtId="0" fontId="0" fillId="8" borderId="0" xfId="0" applyFill="1" applyAlignment="1">
      <alignment horizontal="left"/>
    </xf>
    <xf numFmtId="0" fontId="38" fillId="0" borderId="0" xfId="0" applyFont="1"/>
    <xf numFmtId="0" fontId="38" fillId="0" borderId="0" xfId="0" applyFont="1" applyAlignment="1">
      <alignment wrapText="1"/>
    </xf>
    <xf numFmtId="49" fontId="38" fillId="0" borderId="0" xfId="0" applyNumberFormat="1" applyFont="1"/>
    <xf numFmtId="0" fontId="0" fillId="3" borderId="26" xfId="0" applyFill="1" applyBorder="1"/>
    <xf numFmtId="0" fontId="0" fillId="3" borderId="0" xfId="0" applyFill="1" applyAlignment="1">
      <alignment wrapText="1"/>
    </xf>
    <xf numFmtId="49" fontId="0" fillId="3" borderId="0" xfId="0" applyNumberFormat="1" applyFill="1"/>
    <xf numFmtId="49" fontId="0" fillId="0" borderId="0" xfId="0" applyNumberFormat="1"/>
    <xf numFmtId="178" fontId="36" fillId="0" borderId="52" xfId="0" applyNumberFormat="1" applyFont="1" applyBorder="1" applyAlignment="1" applyProtection="1">
      <alignment vertical="center"/>
      <protection locked="0"/>
    </xf>
    <xf numFmtId="178" fontId="11" fillId="3" borderId="30" xfId="0" applyNumberFormat="1" applyFont="1" applyFill="1" applyBorder="1" applyAlignment="1" applyProtection="1">
      <alignment vertical="center"/>
      <protection locked="0"/>
    </xf>
    <xf numFmtId="178" fontId="11" fillId="3" borderId="44" xfId="0" applyNumberFormat="1" applyFont="1" applyFill="1" applyBorder="1" applyAlignment="1" applyProtection="1">
      <alignment vertical="center"/>
      <protection locked="0"/>
    </xf>
    <xf numFmtId="0" fontId="0" fillId="0" borderId="28" xfId="0" applyBorder="1" applyAlignment="1">
      <alignment horizontal="left"/>
    </xf>
    <xf numFmtId="0" fontId="38" fillId="3" borderId="0" xfId="0" applyFont="1" applyFill="1"/>
    <xf numFmtId="0" fontId="41" fillId="3" borderId="0" xfId="0" applyFont="1" applyFill="1"/>
    <xf numFmtId="0" fontId="0" fillId="3" borderId="26" xfId="0" applyFill="1" applyBorder="1" applyAlignment="1">
      <alignment horizontal="center"/>
    </xf>
    <xf numFmtId="178" fontId="36" fillId="0" borderId="26" xfId="0" applyNumberFormat="1" applyFont="1" applyBorder="1" applyAlignment="1" applyProtection="1">
      <alignment vertical="center"/>
      <protection locked="0"/>
    </xf>
    <xf numFmtId="178" fontId="36" fillId="0" borderId="29" xfId="0" applyNumberFormat="1" applyFont="1" applyBorder="1" applyAlignment="1" applyProtection="1">
      <alignment vertical="center"/>
      <protection locked="0"/>
    </xf>
    <xf numFmtId="178" fontId="36" fillId="0" borderId="138" xfId="0" applyNumberFormat="1" applyFont="1" applyBorder="1" applyAlignment="1" applyProtection="1">
      <alignment vertical="center"/>
      <protection locked="0"/>
    </xf>
    <xf numFmtId="178" fontId="36" fillId="0" borderId="53" xfId="0" applyNumberFormat="1" applyFont="1" applyBorder="1" applyAlignment="1" applyProtection="1">
      <alignment vertical="center"/>
      <protection locked="0"/>
    </xf>
    <xf numFmtId="178" fontId="36" fillId="0" borderId="51" xfId="0" applyNumberFormat="1" applyFont="1" applyBorder="1" applyAlignment="1" applyProtection="1">
      <alignment vertical="center"/>
      <protection locked="0"/>
    </xf>
    <xf numFmtId="0" fontId="6" fillId="0" borderId="0" xfId="0" applyFont="1" applyAlignment="1" applyProtection="1">
      <alignment horizontal="center" vertical="center"/>
      <protection locked="0"/>
    </xf>
    <xf numFmtId="0" fontId="37" fillId="2" borderId="0" xfId="0" applyFont="1" applyFill="1" applyAlignment="1">
      <alignment horizontal="left" vertical="center" wrapText="1"/>
    </xf>
    <xf numFmtId="0" fontId="45" fillId="3" borderId="0" xfId="0" applyFont="1" applyFill="1" applyAlignment="1">
      <alignment horizontal="left" vertical="center"/>
    </xf>
    <xf numFmtId="0" fontId="45" fillId="0" borderId="0" xfId="0" applyFont="1"/>
    <xf numFmtId="0" fontId="45" fillId="3" borderId="0" xfId="0" applyFont="1" applyFill="1" applyAlignment="1">
      <alignment vertical="center" wrapText="1"/>
    </xf>
    <xf numFmtId="0" fontId="45" fillId="3" borderId="0" xfId="0" applyFont="1" applyFill="1"/>
    <xf numFmtId="0" fontId="47" fillId="3" borderId="0" xfId="0" applyFont="1" applyFill="1" applyAlignment="1">
      <alignment horizontal="left" vertical="center" wrapText="1"/>
    </xf>
    <xf numFmtId="0" fontId="45" fillId="0" borderId="0" xfId="0" applyFont="1" applyAlignment="1" applyProtection="1">
      <alignment horizontal="left" vertical="center" wrapText="1"/>
      <protection locked="0"/>
    </xf>
    <xf numFmtId="0" fontId="47" fillId="3" borderId="0" xfId="0" applyFont="1" applyFill="1" applyAlignment="1">
      <alignment horizontal="justify" vertical="center" wrapText="1"/>
    </xf>
    <xf numFmtId="0" fontId="45" fillId="3" borderId="0" xfId="0" applyFont="1" applyFill="1" applyAlignment="1">
      <alignment horizontal="justify" vertical="center"/>
    </xf>
    <xf numFmtId="0" fontId="45" fillId="3" borderId="0" xfId="0" applyFont="1" applyFill="1" applyAlignment="1" applyProtection="1">
      <alignment horizontal="left" vertical="center" wrapText="1"/>
      <protection locked="0"/>
    </xf>
    <xf numFmtId="0" fontId="47" fillId="3" borderId="0" xfId="0" applyFont="1" applyFill="1" applyAlignment="1">
      <alignment horizontal="left" vertical="center"/>
    </xf>
    <xf numFmtId="0" fontId="45" fillId="3" borderId="0" xfId="0" applyFont="1" applyFill="1" applyAlignment="1">
      <alignment horizontal="center" vertical="center"/>
    </xf>
    <xf numFmtId="0" fontId="45" fillId="3" borderId="0" xfId="0" applyFont="1" applyFill="1" applyAlignment="1" applyProtection="1">
      <alignment horizontal="center" vertical="center"/>
      <protection locked="0"/>
    </xf>
    <xf numFmtId="0" fontId="45" fillId="3" borderId="0" xfId="0" applyFont="1" applyFill="1" applyAlignment="1">
      <alignment vertical="center"/>
    </xf>
    <xf numFmtId="0" fontId="45" fillId="3" borderId="0" xfId="0" applyFont="1" applyFill="1" applyAlignment="1">
      <alignment horizontal="left"/>
    </xf>
    <xf numFmtId="0" fontId="47" fillId="5" borderId="1" xfId="0" applyFont="1" applyFill="1" applyBorder="1" applyAlignment="1">
      <alignment horizontal="left" vertical="center"/>
    </xf>
    <xf numFmtId="0" fontId="45" fillId="5" borderId="1" xfId="0" applyFont="1" applyFill="1" applyBorder="1" applyAlignment="1">
      <alignment horizontal="center" vertical="center"/>
    </xf>
    <xf numFmtId="0" fontId="45" fillId="5" borderId="5" xfId="0" applyFont="1" applyFill="1" applyBorder="1"/>
    <xf numFmtId="0" fontId="47" fillId="5" borderId="10" xfId="0" applyFont="1" applyFill="1" applyBorder="1" applyAlignment="1">
      <alignment horizontal="left" vertical="center"/>
    </xf>
    <xf numFmtId="0" fontId="45" fillId="5" borderId="4" xfId="0" applyFont="1" applyFill="1" applyBorder="1"/>
    <xf numFmtId="0" fontId="6" fillId="3" borderId="0" xfId="0" applyFont="1" applyFill="1" applyAlignment="1">
      <alignment horizontal="justify" vertical="center"/>
    </xf>
    <xf numFmtId="0" fontId="6" fillId="3" borderId="0" xfId="0" applyFont="1" applyFill="1"/>
    <xf numFmtId="0" fontId="49" fillId="2" borderId="0" xfId="0" applyFont="1" applyFill="1" applyAlignment="1">
      <alignment horizontal="justify" vertical="center" wrapText="1"/>
    </xf>
    <xf numFmtId="0" fontId="6" fillId="4" borderId="0" xfId="0" applyFont="1" applyFill="1" applyAlignment="1">
      <alignment horizontal="center" vertical="center" wrapText="1"/>
    </xf>
    <xf numFmtId="0" fontId="6" fillId="3" borderId="0" xfId="0" applyFont="1" applyFill="1" applyAlignment="1" applyProtection="1">
      <alignment horizontal="center" vertical="center" wrapText="1"/>
      <protection locked="0"/>
    </xf>
    <xf numFmtId="0" fontId="5" fillId="3" borderId="0" xfId="0" applyFont="1" applyFill="1" applyAlignment="1" applyProtection="1">
      <alignment horizontal="center" vertical="center"/>
      <protection locked="0"/>
    </xf>
    <xf numFmtId="0" fontId="5" fillId="4" borderId="0" xfId="0" applyFont="1" applyFill="1" applyAlignment="1">
      <alignment horizontal="center" vertical="center"/>
    </xf>
    <xf numFmtId="0" fontId="6" fillId="3" borderId="0" xfId="0" applyFont="1" applyFill="1" applyAlignment="1">
      <alignment horizontal="left" vertical="center" wrapText="1"/>
    </xf>
    <xf numFmtId="0" fontId="6" fillId="3" borderId="0" xfId="0" applyFont="1" applyFill="1" applyAlignment="1">
      <alignment horizontal="left" vertical="center"/>
    </xf>
    <xf numFmtId="0" fontId="50" fillId="0" borderId="0" xfId="0" applyFont="1" applyAlignment="1">
      <alignment horizontal="justify" vertical="center"/>
    </xf>
    <xf numFmtId="0" fontId="51" fillId="0" borderId="0" xfId="0" applyFont="1" applyAlignment="1">
      <alignment vertical="center"/>
    </xf>
    <xf numFmtId="38" fontId="52" fillId="3" borderId="126" xfId="5" applyFont="1" applyFill="1" applyBorder="1" applyAlignment="1">
      <alignment shrinkToFit="1"/>
    </xf>
    <xf numFmtId="0" fontId="24" fillId="3" borderId="89" xfId="3" applyFont="1" applyFill="1" applyBorder="1" applyProtection="1">
      <alignment vertical="center"/>
      <protection locked="0"/>
    </xf>
    <xf numFmtId="0" fontId="28" fillId="3" borderId="64" xfId="3" applyFont="1" applyFill="1" applyBorder="1" applyProtection="1">
      <alignment vertical="center"/>
      <protection locked="0"/>
    </xf>
    <xf numFmtId="0" fontId="24" fillId="5" borderId="64" xfId="3" applyFont="1" applyFill="1" applyBorder="1" applyAlignment="1">
      <alignment horizontal="center" vertical="center"/>
    </xf>
    <xf numFmtId="0" fontId="24" fillId="5" borderId="74" xfId="3" applyFont="1" applyFill="1" applyBorder="1" applyAlignment="1">
      <alignment horizontal="center" vertical="center"/>
    </xf>
    <xf numFmtId="182" fontId="24" fillId="5" borderId="80" xfId="3" applyNumberFormat="1" applyFont="1" applyFill="1" applyBorder="1">
      <alignment vertical="center"/>
    </xf>
    <xf numFmtId="183" fontId="24" fillId="5" borderId="80" xfId="3" applyNumberFormat="1" applyFont="1" applyFill="1" applyBorder="1">
      <alignment vertical="center"/>
    </xf>
    <xf numFmtId="0" fontId="16" fillId="3" borderId="26" xfId="0" applyFont="1" applyFill="1" applyBorder="1" applyAlignment="1" applyProtection="1">
      <alignment horizontal="center" vertical="center"/>
      <protection locked="0"/>
    </xf>
    <xf numFmtId="0" fontId="24" fillId="6" borderId="86" xfId="3" applyFont="1" applyFill="1" applyBorder="1" applyAlignment="1" applyProtection="1">
      <alignment horizontal="center" vertical="center"/>
      <protection locked="0"/>
    </xf>
    <xf numFmtId="0" fontId="56" fillId="0" borderId="0" xfId="3" applyFont="1">
      <alignment vertical="center"/>
    </xf>
    <xf numFmtId="0" fontId="63" fillId="3" borderId="0" xfId="0" applyFont="1" applyFill="1" applyAlignment="1">
      <alignment vertical="center"/>
    </xf>
    <xf numFmtId="0" fontId="64" fillId="3" borderId="0" xfId="0" applyFont="1" applyFill="1" applyAlignment="1">
      <alignment vertical="center"/>
    </xf>
    <xf numFmtId="0" fontId="0" fillId="3" borderId="0" xfId="0" applyFill="1" applyAlignment="1">
      <alignment shrinkToFit="1"/>
    </xf>
    <xf numFmtId="0" fontId="0" fillId="5" borderId="26" xfId="0" applyFill="1" applyBorder="1" applyAlignment="1">
      <alignment horizontal="centerContinuous" shrinkToFit="1"/>
    </xf>
    <xf numFmtId="176" fontId="34" fillId="5" borderId="26" xfId="0" applyNumberFormat="1" applyFont="1" applyFill="1" applyBorder="1" applyAlignment="1">
      <alignment horizontal="center" shrinkToFit="1"/>
    </xf>
    <xf numFmtId="0" fontId="11" fillId="5" borderId="0" xfId="0" applyFont="1" applyFill="1" applyAlignment="1">
      <alignment vertical="center" shrinkToFit="1"/>
    </xf>
    <xf numFmtId="0" fontId="0" fillId="3" borderId="0" xfId="0" applyFill="1" applyAlignment="1">
      <alignment horizontal="center" shrinkToFit="1"/>
    </xf>
    <xf numFmtId="0" fontId="20" fillId="5" borderId="27" xfId="1" applyFont="1" applyFill="1" applyBorder="1" applyAlignment="1">
      <alignment horizontal="centerContinuous" vertical="center"/>
    </xf>
    <xf numFmtId="0" fontId="20" fillId="5" borderId="49" xfId="1" applyFont="1" applyFill="1" applyBorder="1" applyAlignment="1" applyProtection="1">
      <alignment horizontal="centerContinuous" vertical="center"/>
      <protection locked="0"/>
    </xf>
    <xf numFmtId="0" fontId="11" fillId="5" borderId="0" xfId="0" applyFont="1" applyFill="1" applyAlignment="1">
      <alignment vertical="center"/>
    </xf>
    <xf numFmtId="38" fontId="0" fillId="3" borderId="126" xfId="5" applyFont="1" applyFill="1" applyBorder="1" applyAlignment="1">
      <alignment shrinkToFit="1"/>
    </xf>
    <xf numFmtId="176" fontId="0" fillId="5" borderId="81" xfId="0" applyNumberFormat="1" applyFill="1" applyBorder="1" applyAlignment="1">
      <alignment horizontal="center" shrinkToFit="1"/>
    </xf>
    <xf numFmtId="176" fontId="0" fillId="5" borderId="125" xfId="0" applyNumberFormat="1" applyFill="1" applyBorder="1" applyAlignment="1">
      <alignment horizontal="center" shrinkToFit="1"/>
    </xf>
    <xf numFmtId="176" fontId="0" fillId="5" borderId="80" xfId="0" applyNumberFormat="1" applyFill="1" applyBorder="1" applyAlignment="1">
      <alignment horizontal="center" shrinkToFit="1"/>
    </xf>
    <xf numFmtId="0" fontId="24" fillId="5" borderId="89" xfId="3" applyFont="1" applyFill="1" applyBorder="1" applyAlignment="1">
      <alignment horizontal="center" vertical="center" shrinkToFit="1"/>
    </xf>
    <xf numFmtId="0" fontId="24" fillId="5" borderId="87" xfId="3" applyFont="1" applyFill="1" applyBorder="1" applyAlignment="1">
      <alignment horizontal="center" vertical="center"/>
    </xf>
    <xf numFmtId="0" fontId="65" fillId="0" borderId="0" xfId="0" applyFont="1"/>
    <xf numFmtId="0" fontId="67" fillId="5" borderId="26" xfId="0" applyFont="1" applyFill="1" applyBorder="1" applyAlignment="1">
      <alignment vertical="center" wrapText="1"/>
    </xf>
    <xf numFmtId="0" fontId="67" fillId="5" borderId="26" xfId="0" applyFont="1" applyFill="1" applyBorder="1" applyAlignment="1">
      <alignment horizontal="center" vertical="center" wrapText="1"/>
    </xf>
    <xf numFmtId="0" fontId="68" fillId="2" borderId="26" xfId="0" applyFont="1" applyFill="1" applyBorder="1" applyAlignment="1">
      <alignment horizontal="left" vertical="center" wrapText="1"/>
    </xf>
    <xf numFmtId="0" fontId="68" fillId="5" borderId="26" xfId="0" applyFont="1" applyFill="1" applyBorder="1" applyAlignment="1">
      <alignment horizontal="left" vertical="center" wrapText="1"/>
    </xf>
    <xf numFmtId="0" fontId="67" fillId="0" borderId="0" xfId="0" applyFont="1"/>
    <xf numFmtId="0" fontId="67" fillId="5" borderId="26" xfId="0" applyFont="1" applyFill="1" applyBorder="1" applyAlignment="1">
      <alignment vertical="center"/>
    </xf>
    <xf numFmtId="0" fontId="67" fillId="0" borderId="0" xfId="0" applyFont="1" applyAlignment="1">
      <alignment wrapText="1"/>
    </xf>
    <xf numFmtId="0" fontId="67" fillId="5" borderId="26" xfId="0" applyFont="1" applyFill="1" applyBorder="1" applyAlignment="1">
      <alignment horizontal="left" vertical="center" wrapText="1"/>
    </xf>
    <xf numFmtId="0" fontId="66" fillId="3" borderId="0" xfId="0" applyFont="1" applyFill="1" applyAlignment="1" applyProtection="1">
      <alignment horizontal="left" vertical="top" wrapText="1"/>
      <protection locked="0"/>
    </xf>
    <xf numFmtId="0" fontId="65" fillId="3" borderId="0" xfId="0" applyFont="1" applyFill="1" applyAlignment="1">
      <alignment horizontal="left" vertical="top" wrapText="1"/>
    </xf>
    <xf numFmtId="0" fontId="67" fillId="3" borderId="26" xfId="0" applyFont="1" applyFill="1" applyBorder="1" applyAlignment="1">
      <alignment horizontal="left" vertical="top" wrapText="1"/>
    </xf>
    <xf numFmtId="0" fontId="67" fillId="0" borderId="26" xfId="0" applyFont="1" applyBorder="1" applyAlignment="1">
      <alignment horizontal="left" vertical="top" wrapText="1"/>
    </xf>
    <xf numFmtId="0" fontId="67" fillId="0" borderId="0" xfId="0" applyFont="1" applyAlignment="1">
      <alignment horizontal="left" vertical="top" wrapText="1"/>
    </xf>
    <xf numFmtId="0" fontId="65" fillId="3" borderId="0" xfId="0" applyFont="1" applyFill="1" applyAlignment="1">
      <alignment horizontal="center" vertical="center" wrapText="1"/>
    </xf>
    <xf numFmtId="0" fontId="65" fillId="3" borderId="0" xfId="0" applyFont="1" applyFill="1" applyAlignment="1">
      <alignment vertical="center"/>
    </xf>
    <xf numFmtId="0" fontId="69" fillId="3" borderId="0" xfId="0" applyFont="1" applyFill="1" applyAlignment="1">
      <alignment horizontal="left" vertical="center" wrapText="1"/>
    </xf>
    <xf numFmtId="0" fontId="63" fillId="0" borderId="20" xfId="0" applyFont="1" applyBorder="1" applyAlignment="1">
      <alignment vertical="center" wrapText="1"/>
    </xf>
    <xf numFmtId="0" fontId="63" fillId="0" borderId="16" xfId="0" applyFont="1" applyBorder="1" applyAlignment="1">
      <alignment vertical="center" wrapText="1"/>
    </xf>
    <xf numFmtId="0" fontId="63" fillId="3" borderId="130" xfId="0" applyFont="1" applyFill="1" applyBorder="1" applyAlignment="1" applyProtection="1">
      <alignment horizontal="left" vertical="center" wrapText="1"/>
      <protection locked="0"/>
    </xf>
    <xf numFmtId="0" fontId="63" fillId="0" borderId="14" xfId="0" applyFont="1" applyBorder="1" applyAlignment="1">
      <alignment horizontal="left" vertical="center"/>
    </xf>
    <xf numFmtId="0" fontId="72" fillId="2" borderId="14" xfId="0" applyFont="1" applyFill="1" applyBorder="1" applyAlignment="1">
      <alignment horizontal="left" vertical="center" wrapText="1"/>
    </xf>
    <xf numFmtId="0" fontId="72" fillId="2" borderId="15" xfId="0" applyFont="1" applyFill="1" applyBorder="1" applyAlignment="1">
      <alignment horizontal="left" vertical="center" wrapText="1"/>
    </xf>
    <xf numFmtId="0" fontId="72" fillId="2" borderId="19" xfId="0" applyFont="1" applyFill="1" applyBorder="1" applyAlignment="1">
      <alignment horizontal="left" vertical="center" wrapText="1"/>
    </xf>
    <xf numFmtId="0" fontId="72" fillId="2" borderId="1" xfId="0" applyFont="1" applyFill="1" applyBorder="1" applyAlignment="1">
      <alignment horizontal="justify" vertical="center" wrapText="1"/>
    </xf>
    <xf numFmtId="0" fontId="72" fillId="5" borderId="1" xfId="0" applyFont="1" applyFill="1" applyBorder="1" applyAlignment="1">
      <alignment horizontal="left" vertical="center" wrapText="1"/>
    </xf>
    <xf numFmtId="0" fontId="72" fillId="2" borderId="14" xfId="0" applyFont="1" applyFill="1" applyBorder="1" applyAlignment="1">
      <alignment horizontal="justify" vertical="center" wrapText="1"/>
    </xf>
    <xf numFmtId="0" fontId="72" fillId="5" borderId="15" xfId="0" applyFont="1" applyFill="1" applyBorder="1" applyAlignment="1">
      <alignment horizontal="justify" vertical="center" wrapText="1"/>
    </xf>
    <xf numFmtId="0" fontId="72" fillId="2" borderId="15" xfId="0" applyFont="1" applyFill="1" applyBorder="1" applyAlignment="1">
      <alignment horizontal="justify" vertical="center" wrapText="1"/>
    </xf>
    <xf numFmtId="0" fontId="72" fillId="2" borderId="19" xfId="0" applyFont="1" applyFill="1" applyBorder="1" applyAlignment="1">
      <alignment horizontal="justify" vertical="center" wrapText="1"/>
    </xf>
    <xf numFmtId="0" fontId="63" fillId="5" borderId="123" xfId="0" applyFont="1" applyFill="1" applyBorder="1" applyAlignment="1">
      <alignment horizontal="left" vertical="center" wrapText="1"/>
    </xf>
    <xf numFmtId="0" fontId="63" fillId="5" borderId="127" xfId="0" applyFont="1" applyFill="1" applyBorder="1" applyAlignment="1">
      <alignment horizontal="left" vertical="center"/>
    </xf>
    <xf numFmtId="0" fontId="63" fillId="5" borderId="38" xfId="0" applyFont="1" applyFill="1" applyBorder="1" applyAlignment="1">
      <alignment horizontal="left" vertical="center"/>
    </xf>
    <xf numFmtId="0" fontId="72" fillId="2" borderId="1" xfId="0" applyFont="1" applyFill="1" applyBorder="1" applyAlignment="1">
      <alignment horizontal="left" vertical="center"/>
    </xf>
    <xf numFmtId="0" fontId="72" fillId="5" borderId="1" xfId="0" applyFont="1" applyFill="1" applyBorder="1" applyAlignment="1">
      <alignment horizontal="left" vertical="center"/>
    </xf>
    <xf numFmtId="0" fontId="63" fillId="3" borderId="0" xfId="0" applyFont="1" applyFill="1" applyAlignment="1">
      <alignment vertical="center" wrapText="1"/>
    </xf>
    <xf numFmtId="0" fontId="63" fillId="3" borderId="0" xfId="0" applyFont="1" applyFill="1"/>
    <xf numFmtId="0" fontId="63" fillId="3" borderId="0" xfId="0" applyFont="1" applyFill="1" applyAlignment="1" applyProtection="1">
      <alignment horizontal="left" vertical="center"/>
      <protection locked="0"/>
    </xf>
    <xf numFmtId="0" fontId="73" fillId="3" borderId="0" xfId="0" applyFont="1" applyFill="1" applyAlignment="1" applyProtection="1">
      <alignment horizontal="left" vertical="center"/>
      <protection locked="0"/>
    </xf>
    <xf numFmtId="0" fontId="63" fillId="3" borderId="0" xfId="0" applyFont="1" applyFill="1" applyAlignment="1" applyProtection="1">
      <alignment vertical="center"/>
      <protection locked="0"/>
    </xf>
    <xf numFmtId="0" fontId="63" fillId="0" borderId="0" xfId="0" applyFont="1"/>
    <xf numFmtId="0" fontId="63" fillId="3" borderId="0" xfId="0" applyFont="1" applyFill="1" applyAlignment="1">
      <alignment horizontal="left" vertical="center"/>
    </xf>
    <xf numFmtId="0" fontId="63" fillId="3" borderId="0" xfId="0" applyFont="1" applyFill="1" applyAlignment="1" applyProtection="1">
      <alignment horizontal="left" vertical="top"/>
      <protection locked="0"/>
    </xf>
    <xf numFmtId="0" fontId="70" fillId="3" borderId="0" xfId="0" applyFont="1" applyFill="1" applyAlignment="1">
      <alignment vertical="center"/>
    </xf>
    <xf numFmtId="0" fontId="71" fillId="0" borderId="0" xfId="0" applyFont="1" applyAlignment="1">
      <alignment vertical="center"/>
    </xf>
    <xf numFmtId="0" fontId="70" fillId="3" borderId="0" xfId="0" applyFont="1" applyFill="1" applyAlignment="1">
      <alignment horizontal="center" vertical="center"/>
    </xf>
    <xf numFmtId="0" fontId="71" fillId="0" borderId="0" xfId="0" applyFont="1" applyAlignment="1">
      <alignment horizontal="center" vertical="center"/>
    </xf>
    <xf numFmtId="0" fontId="69" fillId="3" borderId="0" xfId="0" applyFont="1" applyFill="1" applyAlignment="1">
      <alignment horizontal="left" vertical="center"/>
    </xf>
    <xf numFmtId="0" fontId="74" fillId="3" borderId="0" xfId="0" applyFont="1" applyFill="1" applyAlignment="1">
      <alignment vertical="center"/>
    </xf>
    <xf numFmtId="0" fontId="69" fillId="3" borderId="0" xfId="0" applyFont="1" applyFill="1" applyAlignment="1">
      <alignment vertical="center"/>
    </xf>
    <xf numFmtId="0" fontId="70" fillId="3" borderId="1" xfId="0" applyFont="1" applyFill="1" applyBorder="1" applyAlignment="1">
      <alignment horizontal="center" vertical="center"/>
    </xf>
    <xf numFmtId="0" fontId="71" fillId="7" borderId="0" xfId="0" applyFont="1" applyFill="1" applyAlignment="1">
      <alignment vertical="center"/>
    </xf>
    <xf numFmtId="0" fontId="75" fillId="7" borderId="1" xfId="0" applyFont="1" applyFill="1" applyBorder="1" applyAlignment="1">
      <alignment horizontal="center" vertical="center"/>
    </xf>
    <xf numFmtId="0" fontId="45" fillId="3" borderId="0" xfId="0" applyFont="1" applyFill="1" applyAlignment="1">
      <alignment horizontal="right" vertical="center"/>
    </xf>
    <xf numFmtId="0" fontId="28" fillId="3" borderId="118" xfId="3" applyFont="1" applyFill="1" applyBorder="1" applyProtection="1">
      <alignment vertical="center"/>
      <protection locked="0"/>
    </xf>
    <xf numFmtId="0" fontId="24" fillId="3" borderId="118" xfId="3" applyFont="1" applyFill="1" applyBorder="1" applyAlignment="1" applyProtection="1">
      <alignment horizontal="center" vertical="center"/>
      <protection locked="0"/>
    </xf>
    <xf numFmtId="0" fontId="24" fillId="0" borderId="71" xfId="3" applyFont="1" applyBorder="1" applyAlignment="1">
      <alignment horizontal="right" vertical="center"/>
    </xf>
    <xf numFmtId="0" fontId="24" fillId="6" borderId="72" xfId="3" applyFont="1" applyFill="1" applyBorder="1" applyAlignment="1" applyProtection="1">
      <alignment horizontal="center" vertical="center"/>
      <protection locked="0"/>
    </xf>
    <xf numFmtId="0" fontId="24" fillId="0" borderId="72" xfId="3" applyFont="1" applyBorder="1" applyAlignment="1">
      <alignment horizontal="left" vertical="center"/>
    </xf>
    <xf numFmtId="0" fontId="24" fillId="0" borderId="72" xfId="3" applyFont="1" applyBorder="1" applyAlignment="1">
      <alignment horizontal="center" vertical="center"/>
    </xf>
    <xf numFmtId="0" fontId="24" fillId="0" borderId="72" xfId="3" applyFont="1" applyBorder="1" applyAlignment="1">
      <alignment horizontal="right" vertical="center"/>
    </xf>
    <xf numFmtId="180" fontId="24" fillId="0" borderId="72" xfId="3" applyNumberFormat="1" applyFont="1" applyBorder="1" applyAlignment="1">
      <alignment horizontal="center" vertical="center"/>
    </xf>
    <xf numFmtId="0" fontId="24" fillId="0" borderId="73" xfId="3" applyFont="1" applyBorder="1" applyAlignment="1">
      <alignment horizontal="left" vertical="center"/>
    </xf>
    <xf numFmtId="0" fontId="24" fillId="0" borderId="74" xfId="3" applyFont="1" applyBorder="1" applyAlignment="1">
      <alignment horizontal="center" vertical="center"/>
    </xf>
    <xf numFmtId="0" fontId="63" fillId="3" borderId="1" xfId="0" applyFont="1" applyFill="1" applyBorder="1" applyAlignment="1">
      <alignment horizontal="left" vertical="center" wrapText="1"/>
    </xf>
    <xf numFmtId="0" fontId="63" fillId="3" borderId="128" xfId="0" applyFont="1" applyFill="1" applyBorder="1" applyAlignment="1">
      <alignment horizontal="left" vertical="center" wrapText="1"/>
    </xf>
    <xf numFmtId="0" fontId="63" fillId="3" borderId="129" xfId="0" applyFont="1" applyFill="1" applyBorder="1" applyAlignment="1">
      <alignment horizontal="left" vertical="center" wrapText="1"/>
    </xf>
    <xf numFmtId="0" fontId="63" fillId="3" borderId="130" xfId="0" applyFont="1" applyFill="1" applyBorder="1" applyAlignment="1">
      <alignment horizontal="left" vertical="center" wrapText="1"/>
    </xf>
    <xf numFmtId="0" fontId="63" fillId="0" borderId="15" xfId="0" applyFont="1" applyBorder="1" applyAlignment="1">
      <alignment horizontal="left" vertical="center"/>
    </xf>
    <xf numFmtId="0" fontId="63" fillId="0" borderId="19" xfId="0" applyFont="1" applyBorder="1" applyAlignment="1">
      <alignment horizontal="left" vertical="center"/>
    </xf>
    <xf numFmtId="0" fontId="6" fillId="3" borderId="0" xfId="0" applyFont="1" applyFill="1" applyAlignment="1" applyProtection="1">
      <alignment vertical="center" wrapText="1"/>
      <protection locked="0"/>
    </xf>
    <xf numFmtId="0" fontId="72" fillId="2" borderId="26" xfId="0" applyFont="1" applyFill="1" applyBorder="1" applyAlignment="1">
      <alignment horizontal="justify" vertical="center" wrapText="1"/>
    </xf>
    <xf numFmtId="0" fontId="45" fillId="5" borderId="26" xfId="0" applyFont="1" applyFill="1" applyBorder="1" applyAlignment="1">
      <alignment horizontal="center" vertical="center"/>
    </xf>
    <xf numFmtId="0" fontId="63" fillId="5" borderId="26" xfId="0" applyFont="1" applyFill="1" applyBorder="1" applyAlignment="1" applyProtection="1">
      <alignment horizontal="center" vertical="center" wrapText="1"/>
      <protection locked="0"/>
    </xf>
    <xf numFmtId="0" fontId="72" fillId="5" borderId="26" xfId="0" applyFont="1" applyFill="1" applyBorder="1" applyAlignment="1">
      <alignment horizontal="justify" vertical="center" wrapText="1"/>
    </xf>
    <xf numFmtId="0" fontId="72" fillId="5" borderId="59" xfId="0" applyFont="1" applyFill="1" applyBorder="1" applyAlignment="1">
      <alignment horizontal="justify" vertical="center" wrapText="1"/>
    </xf>
    <xf numFmtId="0" fontId="63" fillId="0" borderId="13" xfId="0" applyFont="1" applyBorder="1" applyAlignment="1" applyProtection="1">
      <alignment horizontal="left" vertical="center" wrapText="1"/>
      <protection locked="0"/>
    </xf>
    <xf numFmtId="0" fontId="63" fillId="5" borderId="59" xfId="0" applyFont="1" applyFill="1" applyBorder="1" applyAlignment="1" applyProtection="1">
      <alignment horizontal="center" vertical="center" wrapText="1"/>
      <protection locked="0"/>
    </xf>
    <xf numFmtId="0" fontId="45" fillId="5" borderId="132" xfId="0" applyFont="1" applyFill="1" applyBorder="1" applyAlignment="1">
      <alignment vertical="center" wrapText="1"/>
    </xf>
    <xf numFmtId="0" fontId="63" fillId="0" borderId="13" xfId="0" applyFont="1" applyBorder="1" applyAlignment="1" applyProtection="1">
      <alignment horizontal="left" vertical="center"/>
      <protection locked="0"/>
    </xf>
    <xf numFmtId="0" fontId="82" fillId="0" borderId="13" xfId="0" applyFont="1" applyBorder="1" applyAlignment="1" applyProtection="1">
      <alignment horizontal="left" vertical="center"/>
      <protection locked="0"/>
    </xf>
    <xf numFmtId="0" fontId="11" fillId="5" borderId="26" xfId="0" applyFont="1" applyFill="1" applyBorder="1" applyAlignment="1">
      <alignment horizontal="left" vertical="center"/>
    </xf>
    <xf numFmtId="0" fontId="7" fillId="2" borderId="26" xfId="0" applyFont="1" applyFill="1" applyBorder="1" applyAlignment="1">
      <alignment horizontal="justify" vertical="center" wrapText="1"/>
    </xf>
    <xf numFmtId="0" fontId="40" fillId="0" borderId="0" xfId="9" applyFont="1">
      <alignment vertical="center"/>
    </xf>
    <xf numFmtId="0" fontId="40" fillId="12" borderId="0" xfId="9" applyFont="1" applyFill="1">
      <alignment vertical="center"/>
    </xf>
    <xf numFmtId="0" fontId="83" fillId="0" borderId="0" xfId="0" applyFont="1" applyAlignment="1">
      <alignment vertical="center"/>
    </xf>
    <xf numFmtId="0" fontId="84" fillId="0" borderId="0" xfId="0" applyFont="1" applyAlignment="1">
      <alignment horizontal="center" vertical="center"/>
    </xf>
    <xf numFmtId="0" fontId="83" fillId="0" borderId="0" xfId="0" applyFont="1" applyAlignment="1">
      <alignment horizontal="center" vertical="center"/>
    </xf>
    <xf numFmtId="0" fontId="85" fillId="0" borderId="0" xfId="9" applyFont="1" applyAlignment="1">
      <alignment vertical="center" wrapText="1"/>
    </xf>
    <xf numFmtId="0" fontId="86" fillId="0" borderId="0" xfId="9" applyFont="1" applyAlignment="1">
      <alignment vertical="center" wrapText="1"/>
    </xf>
    <xf numFmtId="0" fontId="83" fillId="3" borderId="0" xfId="10" applyFont="1" applyFill="1">
      <alignment vertical="center"/>
    </xf>
    <xf numFmtId="0" fontId="40" fillId="0" borderId="0" xfId="10" applyFont="1">
      <alignment vertical="center"/>
    </xf>
    <xf numFmtId="0" fontId="87" fillId="3" borderId="0" xfId="10" applyFont="1" applyFill="1">
      <alignment vertical="center"/>
    </xf>
    <xf numFmtId="3" fontId="40" fillId="0" borderId="0" xfId="11" applyNumberFormat="1" applyFont="1">
      <alignment vertical="center"/>
    </xf>
    <xf numFmtId="3" fontId="83" fillId="0" borderId="0" xfId="11" applyNumberFormat="1" applyFont="1">
      <alignment vertical="center"/>
    </xf>
    <xf numFmtId="0" fontId="40" fillId="3" borderId="0" xfId="9" applyFont="1" applyFill="1">
      <alignment vertical="center"/>
    </xf>
    <xf numFmtId="0" fontId="40" fillId="0" borderId="0" xfId="9" applyFont="1" applyAlignment="1">
      <alignment vertical="center" wrapText="1"/>
    </xf>
    <xf numFmtId="0" fontId="88" fillId="0" borderId="0" xfId="12" applyFont="1" applyAlignment="1">
      <alignment vertical="center"/>
    </xf>
    <xf numFmtId="0" fontId="89" fillId="0" borderId="0" xfId="9" applyFont="1" applyAlignment="1">
      <alignment vertical="center" wrapText="1"/>
    </xf>
    <xf numFmtId="0" fontId="40" fillId="0" borderId="0" xfId="9" applyFont="1" applyAlignment="1">
      <alignment horizontal="center" vertical="center" wrapText="1"/>
    </xf>
    <xf numFmtId="0" fontId="40" fillId="0" borderId="0" xfId="9" applyFont="1" applyAlignment="1">
      <alignment horizontal="center" vertical="center"/>
    </xf>
    <xf numFmtId="0" fontId="8" fillId="0" borderId="8" xfId="10" applyFont="1" applyBorder="1" applyAlignment="1">
      <alignment horizontal="center" vertical="center"/>
    </xf>
    <xf numFmtId="0" fontId="8" fillId="0" borderId="7" xfId="10" applyFont="1" applyBorder="1" applyAlignment="1">
      <alignment horizontal="center" vertical="center"/>
    </xf>
    <xf numFmtId="0" fontId="91" fillId="0" borderId="6" xfId="0" applyFont="1" applyBorder="1" applyAlignment="1">
      <alignment horizontal="center" vertical="center"/>
    </xf>
    <xf numFmtId="0" fontId="92" fillId="0" borderId="6" xfId="9" applyFont="1" applyBorder="1" applyAlignment="1">
      <alignment horizontal="left" vertical="center"/>
    </xf>
    <xf numFmtId="0" fontId="90" fillId="0" borderId="6" xfId="0" applyFont="1" applyBorder="1" applyAlignment="1">
      <alignment horizontal="left"/>
    </xf>
    <xf numFmtId="0" fontId="90" fillId="0" borderId="8" xfId="0" applyFont="1" applyBorder="1" applyAlignment="1">
      <alignment horizontal="left"/>
    </xf>
    <xf numFmtId="0" fontId="90" fillId="0" borderId="7" xfId="0" applyFont="1" applyBorder="1" applyAlignment="1">
      <alignment horizontal="left"/>
    </xf>
    <xf numFmtId="0" fontId="20" fillId="5" borderId="26" xfId="0" applyFont="1" applyFill="1" applyBorder="1" applyAlignment="1">
      <alignment horizontal="left" vertical="center"/>
    </xf>
    <xf numFmtId="0" fontId="75" fillId="7" borderId="0" xfId="0" applyFont="1" applyFill="1" applyAlignment="1">
      <alignment horizontal="center" vertical="center"/>
    </xf>
    <xf numFmtId="0" fontId="93" fillId="5" borderId="26" xfId="0" applyFont="1" applyFill="1" applyBorder="1" applyAlignment="1" applyProtection="1">
      <alignment horizontal="center" vertical="center"/>
      <protection locked="0"/>
    </xf>
    <xf numFmtId="0" fontId="94" fillId="0" borderId="0" xfId="13" applyFont="1"/>
    <xf numFmtId="0" fontId="95" fillId="0" borderId="0" xfId="13" applyFont="1" applyAlignment="1">
      <alignment vertical="top"/>
    </xf>
    <xf numFmtId="0" fontId="19" fillId="0" borderId="0" xfId="13" applyAlignment="1">
      <alignment vertical="top"/>
    </xf>
    <xf numFmtId="0" fontId="96" fillId="0" borderId="0" xfId="13" applyFont="1" applyAlignment="1">
      <alignment vertical="center"/>
    </xf>
    <xf numFmtId="0" fontId="97" fillId="0" borderId="0" xfId="4" applyFont="1" applyAlignment="1">
      <alignment horizontal="right" vertical="center"/>
    </xf>
    <xf numFmtId="0" fontId="97" fillId="0" borderId="24" xfId="4" applyFont="1" applyBorder="1" applyAlignment="1">
      <alignment vertical="center"/>
    </xf>
    <xf numFmtId="0" fontId="32" fillId="0" borderId="0" xfId="4" applyFont="1" applyAlignment="1">
      <alignment horizontal="right" vertical="center"/>
    </xf>
    <xf numFmtId="0" fontId="95" fillId="0" borderId="0" xfId="13" applyFont="1" applyAlignment="1">
      <alignment vertical="center"/>
    </xf>
    <xf numFmtId="0" fontId="19" fillId="0" borderId="0" xfId="13"/>
    <xf numFmtId="49" fontId="97" fillId="0" borderId="0" xfId="13" applyNumberFormat="1" applyFont="1" applyAlignment="1">
      <alignment vertical="center"/>
    </xf>
    <xf numFmtId="0" fontId="19" fillId="0" borderId="0" xfId="13" applyAlignment="1">
      <alignment vertical="center"/>
    </xf>
    <xf numFmtId="0" fontId="98" fillId="12" borderId="160" xfId="13" applyFont="1" applyFill="1" applyBorder="1" applyAlignment="1">
      <alignment horizontal="center"/>
    </xf>
    <xf numFmtId="0" fontId="99" fillId="12" borderId="160" xfId="13" applyFont="1" applyFill="1" applyBorder="1" applyAlignment="1">
      <alignment horizontal="center"/>
    </xf>
    <xf numFmtId="0" fontId="99" fillId="12" borderId="166" xfId="13" applyFont="1" applyFill="1" applyBorder="1" applyAlignment="1">
      <alignment horizontal="center" vertical="center"/>
    </xf>
    <xf numFmtId="0" fontId="98" fillId="12" borderId="169" xfId="13" applyFont="1" applyFill="1" applyBorder="1" applyAlignment="1">
      <alignment horizontal="center"/>
    </xf>
    <xf numFmtId="0" fontId="99" fillId="12" borderId="169" xfId="13" applyFont="1" applyFill="1" applyBorder="1" applyAlignment="1">
      <alignment horizontal="center" vertical="center"/>
    </xf>
    <xf numFmtId="0" fontId="99" fillId="12" borderId="171" xfId="13" applyFont="1" applyFill="1" applyBorder="1" applyAlignment="1">
      <alignment horizontal="center" vertical="center"/>
    </xf>
    <xf numFmtId="0" fontId="97" fillId="0" borderId="0" xfId="13" applyFont="1"/>
    <xf numFmtId="177" fontId="98" fillId="0" borderId="174" xfId="13" applyNumberFormat="1" applyFont="1" applyBorder="1" applyAlignment="1">
      <alignment vertical="center" shrinkToFit="1"/>
    </xf>
    <xf numFmtId="0" fontId="98" fillId="13" borderId="23" xfId="13" applyFont="1" applyFill="1" applyBorder="1" applyAlignment="1">
      <alignment vertical="center"/>
    </xf>
    <xf numFmtId="0" fontId="101" fillId="13" borderId="23" xfId="13" applyFont="1" applyFill="1" applyBorder="1"/>
    <xf numFmtId="0" fontId="101" fillId="13" borderId="23" xfId="13" applyFont="1" applyFill="1" applyBorder="1" applyAlignment="1">
      <alignment horizontal="center"/>
    </xf>
    <xf numFmtId="0" fontId="101" fillId="13" borderId="20" xfId="13" applyFont="1" applyFill="1" applyBorder="1" applyAlignment="1">
      <alignment horizontal="center"/>
    </xf>
    <xf numFmtId="0" fontId="98" fillId="0" borderId="0" xfId="13" applyFont="1" applyAlignment="1">
      <alignment vertical="center"/>
    </xf>
    <xf numFmtId="0" fontId="101" fillId="0" borderId="0" xfId="13" applyFont="1"/>
    <xf numFmtId="0" fontId="101" fillId="0" borderId="0" xfId="13" applyFont="1" applyAlignment="1">
      <alignment horizontal="center"/>
    </xf>
    <xf numFmtId="0" fontId="101" fillId="0" borderId="140" xfId="13" applyFont="1" applyBorder="1" applyAlignment="1">
      <alignment horizontal="center"/>
    </xf>
    <xf numFmtId="0" fontId="98" fillId="0" borderId="0" xfId="13" applyFont="1" applyAlignment="1">
      <alignment horizontal="right" vertical="center"/>
    </xf>
    <xf numFmtId="0" fontId="98" fillId="0" borderId="0" xfId="13" applyFont="1" applyAlignment="1">
      <alignment horizontal="left" vertical="center"/>
    </xf>
    <xf numFmtId="0" fontId="98" fillId="0" borderId="187" xfId="13" applyFont="1" applyBorder="1" applyAlignment="1">
      <alignment horizontal="center" vertical="center"/>
    </xf>
    <xf numFmtId="0" fontId="98" fillId="0" borderId="0" xfId="13" applyFont="1" applyAlignment="1">
      <alignment vertical="center" wrapText="1"/>
    </xf>
    <xf numFmtId="0" fontId="98" fillId="12" borderId="33" xfId="13" applyFont="1" applyFill="1" applyBorder="1" applyAlignment="1">
      <alignment horizontal="center" vertical="center"/>
    </xf>
    <xf numFmtId="0" fontId="98" fillId="12" borderId="29" xfId="13" applyFont="1" applyFill="1" applyBorder="1" applyAlignment="1">
      <alignment horizontal="center"/>
    </xf>
    <xf numFmtId="0" fontId="99" fillId="12" borderId="29" xfId="13" applyFont="1" applyFill="1" applyBorder="1" applyAlignment="1">
      <alignment horizontal="center"/>
    </xf>
    <xf numFmtId="0" fontId="99" fillId="12" borderId="193" xfId="13" applyFont="1" applyFill="1" applyBorder="1" applyAlignment="1">
      <alignment horizontal="center" vertical="center"/>
    </xf>
    <xf numFmtId="0" fontId="98" fillId="12" borderId="142" xfId="13" applyFont="1" applyFill="1" applyBorder="1" applyAlignment="1">
      <alignment horizontal="center" vertical="center"/>
    </xf>
    <xf numFmtId="0" fontId="98" fillId="0" borderId="25" xfId="3" applyFont="1" applyBorder="1">
      <alignment vertical="center"/>
    </xf>
    <xf numFmtId="0" fontId="98" fillId="0" borderId="193" xfId="3" applyFont="1" applyBorder="1">
      <alignment vertical="center"/>
    </xf>
    <xf numFmtId="0" fontId="98" fillId="0" borderId="24" xfId="3" applyFont="1" applyBorder="1">
      <alignment vertical="center"/>
    </xf>
    <xf numFmtId="0" fontId="98" fillId="0" borderId="22" xfId="3" applyFont="1" applyBorder="1">
      <alignment vertical="center"/>
    </xf>
    <xf numFmtId="0" fontId="98" fillId="0" borderId="137" xfId="13" applyFont="1" applyBorder="1" applyAlignment="1">
      <alignment vertical="center"/>
    </xf>
    <xf numFmtId="0" fontId="98" fillId="0" borderId="5" xfId="13" applyFont="1" applyBorder="1" applyAlignment="1">
      <alignment vertical="center"/>
    </xf>
    <xf numFmtId="49" fontId="19" fillId="0" borderId="0" xfId="13" applyNumberFormat="1"/>
    <xf numFmtId="49" fontId="97" fillId="0" borderId="0" xfId="13" applyNumberFormat="1" applyFont="1"/>
    <xf numFmtId="49" fontId="0" fillId="0" borderId="0" xfId="13" applyNumberFormat="1" applyFont="1"/>
    <xf numFmtId="0" fontId="98" fillId="9" borderId="84" xfId="13" applyFont="1" applyFill="1" applyBorder="1" applyAlignment="1">
      <alignment horizontal="center" vertical="center"/>
    </xf>
    <xf numFmtId="177" fontId="98" fillId="9" borderId="53" xfId="13" applyNumberFormat="1" applyFont="1" applyFill="1" applyBorder="1" applyAlignment="1">
      <alignment horizontal="center" vertical="center" shrinkToFit="1"/>
    </xf>
    <xf numFmtId="0" fontId="98" fillId="9" borderId="174" xfId="13" applyFont="1" applyFill="1" applyBorder="1" applyAlignment="1">
      <alignment horizontal="center" vertical="center"/>
    </xf>
    <xf numFmtId="0" fontId="72" fillId="5" borderId="159" xfId="0" applyFont="1" applyFill="1" applyBorder="1" applyAlignment="1">
      <alignment horizontal="justify" vertical="center" wrapText="1"/>
    </xf>
    <xf numFmtId="0" fontId="72" fillId="5" borderId="29" xfId="0" applyFont="1" applyFill="1" applyBorder="1" applyAlignment="1">
      <alignment horizontal="justify" vertical="center" wrapText="1"/>
    </xf>
    <xf numFmtId="0" fontId="99" fillId="9" borderId="31" xfId="13" applyFont="1" applyFill="1" applyBorder="1" applyAlignment="1">
      <alignment vertical="center"/>
    </xf>
    <xf numFmtId="0" fontId="99" fillId="9" borderId="173" xfId="13" applyFont="1" applyFill="1" applyBorder="1" applyAlignment="1">
      <alignment vertical="center"/>
    </xf>
    <xf numFmtId="0" fontId="99" fillId="3" borderId="176" xfId="13" applyFont="1" applyFill="1" applyBorder="1" applyAlignment="1">
      <alignment horizontal="center"/>
    </xf>
    <xf numFmtId="0" fontId="98" fillId="3" borderId="174" xfId="13" applyFont="1" applyFill="1" applyBorder="1" applyAlignment="1">
      <alignment horizontal="center" vertical="center"/>
    </xf>
    <xf numFmtId="0" fontId="99" fillId="9" borderId="39" xfId="13" applyFont="1" applyFill="1" applyBorder="1" applyAlignment="1">
      <alignment vertical="center"/>
    </xf>
    <xf numFmtId="0" fontId="99" fillId="9" borderId="174" xfId="13" applyFont="1" applyFill="1" applyBorder="1" applyAlignment="1">
      <alignment vertical="center"/>
    </xf>
    <xf numFmtId="0" fontId="100" fillId="14" borderId="39" xfId="13" applyFont="1" applyFill="1" applyBorder="1" applyAlignment="1">
      <alignment horizontal="center" vertical="center"/>
    </xf>
    <xf numFmtId="177" fontId="98" fillId="14" borderId="53" xfId="13" applyNumberFormat="1" applyFont="1" applyFill="1" applyBorder="1" applyAlignment="1">
      <alignment horizontal="center" vertical="center" shrinkToFit="1"/>
    </xf>
    <xf numFmtId="0" fontId="98" fillId="14" borderId="39" xfId="13" applyFont="1" applyFill="1" applyBorder="1" applyAlignment="1">
      <alignment horizontal="center" vertical="center"/>
    </xf>
    <xf numFmtId="0" fontId="98" fillId="14" borderId="174" xfId="13" applyFont="1" applyFill="1" applyBorder="1" applyAlignment="1">
      <alignment horizontal="center" vertical="center"/>
    </xf>
    <xf numFmtId="187" fontId="99" fillId="14" borderId="172" xfId="13" applyNumberFormat="1" applyFont="1" applyFill="1" applyBorder="1" applyAlignment="1">
      <alignment horizontal="center"/>
    </xf>
    <xf numFmtId="0" fontId="98" fillId="14" borderId="53" xfId="3" applyFont="1" applyFill="1" applyBorder="1" applyAlignment="1">
      <alignment horizontal="center" vertical="center"/>
    </xf>
    <xf numFmtId="0" fontId="98" fillId="14" borderId="175" xfId="13" applyFont="1" applyFill="1" applyBorder="1" applyAlignment="1">
      <alignment horizontal="center" vertical="center"/>
    </xf>
    <xf numFmtId="187" fontId="99" fillId="14" borderId="140" xfId="13" applyNumberFormat="1" applyFont="1" applyFill="1" applyBorder="1"/>
    <xf numFmtId="187" fontId="99" fillId="14" borderId="4" xfId="13" applyNumberFormat="1" applyFont="1" applyFill="1" applyBorder="1"/>
    <xf numFmtId="0" fontId="98" fillId="15" borderId="1" xfId="13" applyFont="1" applyFill="1" applyBorder="1" applyAlignment="1">
      <alignment horizontal="center" vertical="center"/>
    </xf>
    <xf numFmtId="0" fontId="63" fillId="0" borderId="1" xfId="0" applyFont="1" applyBorder="1" applyAlignment="1">
      <alignment horizontal="left" vertical="center" wrapText="1"/>
    </xf>
    <xf numFmtId="0" fontId="15" fillId="4" borderId="0" xfId="0" applyFont="1" applyFill="1" applyAlignment="1">
      <alignment horizontal="center" vertical="center"/>
    </xf>
    <xf numFmtId="0" fontId="23" fillId="4" borderId="0" xfId="0" applyFont="1" applyFill="1" applyAlignment="1">
      <alignment vertical="center"/>
    </xf>
    <xf numFmtId="0" fontId="16" fillId="4" borderId="0" xfId="0" applyFont="1" applyFill="1" applyAlignment="1">
      <alignment vertical="center"/>
    </xf>
    <xf numFmtId="0" fontId="26" fillId="3" borderId="89" xfId="3" applyFont="1" applyFill="1" applyBorder="1" applyAlignment="1" applyProtection="1">
      <alignment vertical="center" wrapText="1"/>
      <protection locked="0"/>
    </xf>
    <xf numFmtId="0" fontId="47" fillId="5" borderId="26" xfId="0" applyFont="1" applyFill="1" applyBorder="1" applyAlignment="1">
      <alignment horizontal="left" vertical="center" wrapText="1"/>
    </xf>
    <xf numFmtId="0" fontId="45" fillId="0" borderId="0" xfId="0" applyFont="1" applyAlignment="1">
      <alignment vertical="center"/>
    </xf>
    <xf numFmtId="0" fontId="6" fillId="3" borderId="0" xfId="0" applyFont="1" applyFill="1" applyAlignment="1">
      <alignment vertical="center"/>
    </xf>
    <xf numFmtId="0" fontId="110" fillId="3" borderId="0" xfId="0" applyFont="1" applyFill="1" applyAlignment="1">
      <alignment horizontal="left" vertical="center"/>
    </xf>
    <xf numFmtId="0" fontId="109" fillId="3" borderId="0" xfId="0" applyFont="1" applyFill="1" applyAlignment="1">
      <alignment horizontal="left" vertical="center"/>
    </xf>
    <xf numFmtId="0" fontId="109" fillId="3" borderId="0" xfId="0" applyFont="1" applyFill="1"/>
    <xf numFmtId="0" fontId="63" fillId="0" borderId="0" xfId="0" applyFont="1" applyAlignment="1" applyProtection="1">
      <alignment horizontal="left" vertical="center" wrapText="1"/>
      <protection locked="0"/>
    </xf>
    <xf numFmtId="0" fontId="63" fillId="0" borderId="12" xfId="0" applyFont="1" applyBorder="1" applyAlignment="1">
      <alignment horizontal="left" vertical="top" wrapText="1"/>
    </xf>
    <xf numFmtId="0" fontId="63" fillId="0" borderId="13" xfId="0" applyFont="1" applyBorder="1" applyAlignment="1">
      <alignment horizontal="left" vertical="top" wrapText="1"/>
    </xf>
    <xf numFmtId="0" fontId="63" fillId="3" borderId="13" xfId="0" applyFont="1" applyFill="1" applyBorder="1" applyAlignment="1" applyProtection="1">
      <alignment horizontal="left" vertical="center" wrapText="1"/>
      <protection locked="0"/>
    </xf>
    <xf numFmtId="0" fontId="63" fillId="3" borderId="214" xfId="0" applyFont="1" applyFill="1" applyBorder="1" applyAlignment="1" applyProtection="1">
      <alignment horizontal="left" vertical="center" wrapText="1"/>
      <protection locked="0"/>
    </xf>
    <xf numFmtId="0" fontId="63" fillId="0" borderId="161" xfId="0" applyFont="1" applyBorder="1" applyAlignment="1" applyProtection="1">
      <alignment horizontal="left" vertical="center" wrapText="1"/>
      <protection locked="0"/>
    </xf>
    <xf numFmtId="0" fontId="63" fillId="3" borderId="0" xfId="0" applyFont="1" applyFill="1" applyAlignment="1" applyProtection="1">
      <alignment horizontal="left" vertical="center" wrapText="1"/>
      <protection locked="0"/>
    </xf>
    <xf numFmtId="0" fontId="63" fillId="0" borderId="161" xfId="0" applyFont="1" applyBorder="1" applyAlignment="1" applyProtection="1">
      <alignment vertical="center" wrapText="1"/>
      <protection locked="0"/>
    </xf>
    <xf numFmtId="0" fontId="72" fillId="2" borderId="27" xfId="0" applyFont="1" applyFill="1" applyBorder="1" applyAlignment="1">
      <alignment horizontal="justify" vertical="center" wrapText="1"/>
    </xf>
    <xf numFmtId="0" fontId="72" fillId="2" borderId="57" xfId="0" applyFont="1" applyFill="1" applyBorder="1" applyAlignment="1">
      <alignment horizontal="justify" vertical="center" wrapText="1"/>
    </xf>
    <xf numFmtId="0" fontId="63" fillId="3" borderId="13" xfId="0" applyFont="1" applyFill="1" applyBorder="1" applyAlignment="1" applyProtection="1">
      <alignment horizontal="left" vertical="center"/>
      <protection locked="0"/>
    </xf>
    <xf numFmtId="0" fontId="63" fillId="3" borderId="12" xfId="0" applyFont="1" applyFill="1" applyBorder="1" applyAlignment="1" applyProtection="1">
      <alignment horizontal="left" vertical="center"/>
      <protection locked="0"/>
    </xf>
    <xf numFmtId="0" fontId="46" fillId="3" borderId="0" xfId="0" applyFont="1" applyFill="1" applyAlignment="1">
      <alignment horizontal="left"/>
    </xf>
    <xf numFmtId="49" fontId="24" fillId="3" borderId="79" xfId="3" applyNumberFormat="1" applyFont="1" applyFill="1" applyBorder="1" applyAlignment="1" applyProtection="1">
      <alignment horizontal="center" vertical="center"/>
      <protection locked="0"/>
    </xf>
    <xf numFmtId="0" fontId="63" fillId="0" borderId="214" xfId="0" applyFont="1" applyBorder="1" applyAlignment="1">
      <alignment horizontal="left" vertical="top" wrapText="1"/>
    </xf>
    <xf numFmtId="178" fontId="11" fillId="3" borderId="239" xfId="0" applyNumberFormat="1" applyFont="1" applyFill="1" applyBorder="1" applyAlignment="1" applyProtection="1">
      <alignment vertical="center"/>
      <protection locked="0"/>
    </xf>
    <xf numFmtId="0" fontId="0" fillId="0" borderId="0" xfId="0" applyAlignment="1">
      <alignment horizontal="center" vertical="center"/>
    </xf>
    <xf numFmtId="0" fontId="38" fillId="3" borderId="26" xfId="0" applyFont="1" applyFill="1" applyBorder="1" applyAlignment="1">
      <alignment horizontal="left"/>
    </xf>
    <xf numFmtId="0" fontId="38" fillId="0" borderId="26" xfId="0" applyFont="1" applyBorder="1" applyAlignment="1">
      <alignment horizontal="left"/>
    </xf>
    <xf numFmtId="0" fontId="38" fillId="0" borderId="26" xfId="0" applyFont="1" applyBorder="1" applyAlignment="1">
      <alignment horizontal="left" wrapText="1"/>
    </xf>
    <xf numFmtId="0" fontId="0" fillId="0" borderId="26" xfId="0" applyBorder="1" applyAlignment="1">
      <alignment horizontal="center" vertical="center"/>
    </xf>
    <xf numFmtId="0" fontId="111" fillId="8" borderId="26" xfId="0" applyFont="1" applyFill="1" applyBorder="1" applyAlignment="1">
      <alignment horizontal="left" vertical="center"/>
    </xf>
    <xf numFmtId="0" fontId="111" fillId="16" borderId="0" xfId="0" applyFont="1" applyFill="1" applyAlignment="1">
      <alignment horizontal="left" vertical="center"/>
    </xf>
    <xf numFmtId="0" fontId="111" fillId="8" borderId="26" xfId="0" applyFont="1" applyFill="1" applyBorder="1" applyAlignment="1">
      <alignment horizontal="left" vertical="center" wrapText="1"/>
    </xf>
    <xf numFmtId="0" fontId="67" fillId="8" borderId="26" xfId="0" applyFont="1" applyFill="1" applyBorder="1" applyAlignment="1">
      <alignment horizontal="center" vertical="center" wrapText="1"/>
    </xf>
    <xf numFmtId="0" fontId="67" fillId="8" borderId="26" xfId="0" applyFont="1" applyFill="1" applyBorder="1" applyAlignment="1">
      <alignment vertical="center" wrapText="1"/>
    </xf>
    <xf numFmtId="0" fontId="67" fillId="8" borderId="26" xfId="0" applyFont="1" applyFill="1" applyBorder="1" applyAlignment="1">
      <alignment horizontal="left" vertical="top" wrapText="1"/>
    </xf>
    <xf numFmtId="0" fontId="63" fillId="0" borderId="16" xfId="0" applyFont="1" applyBorder="1" applyAlignment="1">
      <alignment horizontal="left" vertical="center" wrapText="1"/>
    </xf>
    <xf numFmtId="0" fontId="63" fillId="0" borderId="15" xfId="0" applyFont="1" applyBorder="1" applyAlignment="1">
      <alignment horizontal="left" vertical="center" wrapText="1"/>
    </xf>
    <xf numFmtId="0" fontId="63" fillId="0" borderId="140" xfId="0" applyFont="1" applyBorder="1" applyAlignment="1">
      <alignment horizontal="left" vertical="center" wrapText="1"/>
    </xf>
    <xf numFmtId="49" fontId="112" fillId="8" borderId="26" xfId="0" applyNumberFormat="1" applyFont="1" applyFill="1" applyBorder="1" applyAlignment="1">
      <alignment horizontal="center" vertical="center"/>
    </xf>
    <xf numFmtId="0" fontId="113" fillId="3" borderId="0" xfId="0" applyFont="1" applyFill="1" applyAlignment="1">
      <alignment horizontal="left" vertical="center"/>
    </xf>
    <xf numFmtId="0" fontId="111" fillId="8" borderId="0" xfId="0" applyFont="1" applyFill="1"/>
    <xf numFmtId="0" fontId="111" fillId="8" borderId="26" xfId="0" applyFont="1" applyFill="1" applyBorder="1" applyAlignment="1">
      <alignment vertical="center"/>
    </xf>
    <xf numFmtId="0" fontId="111" fillId="8" borderId="28" xfId="0" applyFont="1" applyFill="1" applyBorder="1" applyAlignment="1">
      <alignment vertical="center"/>
    </xf>
    <xf numFmtId="0" fontId="111" fillId="8" borderId="28" xfId="0" applyFont="1" applyFill="1" applyBorder="1" applyAlignment="1">
      <alignment vertical="center" wrapText="1"/>
    </xf>
    <xf numFmtId="49" fontId="112" fillId="8" borderId="26" xfId="0" applyNumberFormat="1" applyFont="1" applyFill="1" applyBorder="1" applyAlignment="1">
      <alignment vertical="center"/>
    </xf>
    <xf numFmtId="0" fontId="114" fillId="8" borderId="0" xfId="0" applyFont="1" applyFill="1" applyAlignment="1">
      <alignment vertical="center"/>
    </xf>
    <xf numFmtId="0" fontId="111" fillId="8" borderId="26" xfId="0" applyFont="1" applyFill="1" applyBorder="1" applyAlignment="1">
      <alignment horizontal="right" vertical="center"/>
    </xf>
    <xf numFmtId="0" fontId="111" fillId="8" borderId="0" xfId="0" applyFont="1" applyFill="1" applyAlignment="1">
      <alignment vertical="center"/>
    </xf>
    <xf numFmtId="38" fontId="0" fillId="6" borderId="85" xfId="5" applyFont="1" applyFill="1" applyBorder="1" applyAlignment="1">
      <alignment shrinkToFit="1"/>
    </xf>
    <xf numFmtId="38" fontId="0" fillId="6" borderId="126" xfId="5" applyFont="1" applyFill="1" applyBorder="1" applyAlignment="1">
      <alignment shrinkToFit="1"/>
    </xf>
    <xf numFmtId="38" fontId="0" fillId="6" borderId="124" xfId="5" applyFont="1" applyFill="1" applyBorder="1" applyAlignment="1">
      <alignment shrinkToFit="1"/>
    </xf>
    <xf numFmtId="0" fontId="67" fillId="0" borderId="26" xfId="0" applyFont="1" applyBorder="1" applyAlignment="1">
      <alignment horizontal="center" vertical="center"/>
    </xf>
    <xf numFmtId="0" fontId="67" fillId="0" borderId="26" xfId="0" applyFont="1" applyBorder="1" applyAlignment="1">
      <alignment vertical="center"/>
    </xf>
    <xf numFmtId="0" fontId="0" fillId="3" borderId="26" xfId="0" applyFill="1" applyBorder="1" applyAlignment="1">
      <alignment horizontal="center" vertical="center"/>
    </xf>
    <xf numFmtId="0" fontId="0" fillId="3" borderId="0" xfId="0" applyFill="1" applyAlignment="1">
      <alignment horizontal="center" vertical="center"/>
    </xf>
    <xf numFmtId="0" fontId="0" fillId="3" borderId="27" xfId="0" applyFill="1" applyBorder="1"/>
    <xf numFmtId="0" fontId="111" fillId="8" borderId="17" xfId="0" applyFont="1" applyFill="1" applyBorder="1" applyAlignment="1">
      <alignment vertical="center"/>
    </xf>
    <xf numFmtId="0" fontId="111" fillId="8" borderId="27" xfId="0" applyFont="1" applyFill="1" applyBorder="1" applyAlignment="1">
      <alignment horizontal="left" vertical="center"/>
    </xf>
    <xf numFmtId="0" fontId="82" fillId="3" borderId="12" xfId="0" applyFont="1" applyFill="1" applyBorder="1" applyAlignment="1" applyProtection="1">
      <alignment horizontal="left" vertical="center" wrapText="1"/>
      <protection locked="0"/>
    </xf>
    <xf numFmtId="0" fontId="82" fillId="3" borderId="13" xfId="0" applyFont="1" applyFill="1" applyBorder="1" applyAlignment="1" applyProtection="1">
      <alignment horizontal="left" vertical="center"/>
      <protection locked="0"/>
    </xf>
    <xf numFmtId="0" fontId="45" fillId="3" borderId="15" xfId="0" applyFont="1" applyFill="1" applyBorder="1" applyAlignment="1" applyProtection="1">
      <alignment horizontal="left" vertical="center"/>
      <protection locked="0"/>
    </xf>
    <xf numFmtId="0" fontId="45" fillId="3" borderId="12" xfId="0" applyFont="1" applyFill="1" applyBorder="1" applyAlignment="1" applyProtection="1">
      <alignment horizontal="left" vertical="center"/>
      <protection locked="0"/>
    </xf>
    <xf numFmtId="0" fontId="63" fillId="3" borderId="0" xfId="0" applyFont="1" applyFill="1" applyAlignment="1">
      <alignment horizontal="right"/>
    </xf>
    <xf numFmtId="0" fontId="63" fillId="3" borderId="0" xfId="0" applyFont="1" applyFill="1" applyAlignment="1" applyProtection="1">
      <alignment horizontal="center" vertical="center" wrapText="1"/>
      <protection locked="0"/>
    </xf>
    <xf numFmtId="0" fontId="63" fillId="4" borderId="0" xfId="0" applyFont="1" applyFill="1" applyAlignment="1">
      <alignment horizontal="center"/>
    </xf>
    <xf numFmtId="0" fontId="63" fillId="0" borderId="0" xfId="0" applyFont="1" applyAlignment="1" applyProtection="1">
      <alignment horizontal="center" vertical="center"/>
      <protection locked="0"/>
    </xf>
    <xf numFmtId="0" fontId="117" fillId="3" borderId="26" xfId="0" applyFont="1" applyFill="1" applyBorder="1" applyAlignment="1">
      <alignment horizontal="left" vertical="top" wrapText="1"/>
    </xf>
    <xf numFmtId="0" fontId="117" fillId="0" borderId="26" xfId="0" applyFont="1" applyBorder="1" applyAlignment="1">
      <alignment horizontal="left" vertical="top" wrapText="1"/>
    </xf>
    <xf numFmtId="0" fontId="67" fillId="8" borderId="26" xfId="0" applyFont="1" applyFill="1" applyBorder="1" applyAlignment="1">
      <alignment horizontal="left" vertical="center"/>
    </xf>
    <xf numFmtId="0" fontId="40" fillId="0" borderId="26" xfId="0" applyFont="1" applyBorder="1" applyAlignment="1">
      <alignment horizontal="left"/>
    </xf>
    <xf numFmtId="0" fontId="40" fillId="0" borderId="26" xfId="0" applyFont="1" applyBorder="1" applyAlignment="1">
      <alignment horizontal="left" wrapText="1"/>
    </xf>
    <xf numFmtId="0" fontId="0" fillId="0" borderId="29" xfId="0" applyBorder="1" applyAlignment="1">
      <alignment horizontal="left"/>
    </xf>
    <xf numFmtId="0" fontId="0" fillId="0" borderId="29" xfId="0" applyBorder="1" applyAlignment="1">
      <alignment horizontal="left" wrapText="1"/>
    </xf>
    <xf numFmtId="0" fontId="44" fillId="0" borderId="26" xfId="8" applyFont="1" applyBorder="1" applyAlignment="1">
      <alignment horizontal="left" vertical="center" wrapText="1" shrinkToFit="1"/>
    </xf>
    <xf numFmtId="58" fontId="0" fillId="0" borderId="26" xfId="0" applyNumberFormat="1" applyBorder="1" applyAlignment="1">
      <alignment horizontal="left"/>
    </xf>
    <xf numFmtId="0" fontId="0" fillId="18" borderId="26" xfId="0" applyFill="1" applyBorder="1" applyAlignment="1">
      <alignment horizontal="left" wrapText="1"/>
    </xf>
    <xf numFmtId="0" fontId="0" fillId="0" borderId="26" xfId="0" applyBorder="1" applyAlignment="1">
      <alignment horizontal="center"/>
    </xf>
    <xf numFmtId="0" fontId="0" fillId="18" borderId="26" xfId="0" applyFill="1" applyBorder="1" applyAlignment="1">
      <alignment horizontal="left"/>
    </xf>
    <xf numFmtId="0" fontId="114" fillId="8" borderId="26" xfId="0" applyFont="1" applyFill="1" applyBorder="1" applyAlignment="1">
      <alignment vertical="center"/>
    </xf>
    <xf numFmtId="0" fontId="43" fillId="18" borderId="26" xfId="8" applyFont="1" applyFill="1" applyBorder="1" applyAlignment="1">
      <alignment horizontal="left" vertical="center" wrapText="1" shrinkToFit="1"/>
    </xf>
    <xf numFmtId="0" fontId="0" fillId="18" borderId="28" xfId="0" applyFill="1" applyBorder="1" applyAlignment="1">
      <alignment horizontal="left"/>
    </xf>
    <xf numFmtId="0" fontId="0" fillId="18" borderId="26" xfId="0" applyFill="1" applyBorder="1" applyAlignment="1">
      <alignment wrapText="1"/>
    </xf>
    <xf numFmtId="0" fontId="67" fillId="3" borderId="26" xfId="0" applyFont="1" applyFill="1" applyBorder="1" applyAlignment="1">
      <alignment vertical="top" wrapText="1"/>
    </xf>
    <xf numFmtId="0" fontId="67" fillId="0" borderId="26" xfId="0" applyFont="1" applyBorder="1" applyAlignment="1">
      <alignment vertical="top" wrapText="1"/>
    </xf>
    <xf numFmtId="0" fontId="6" fillId="0" borderId="15" xfId="0" applyFont="1" applyBorder="1" applyAlignment="1">
      <alignment horizontal="left" vertical="center" wrapText="1"/>
    </xf>
    <xf numFmtId="0" fontId="6" fillId="0" borderId="22" xfId="0" applyFont="1" applyBorder="1" applyAlignment="1">
      <alignment horizontal="left" vertical="center" wrapText="1"/>
    </xf>
    <xf numFmtId="0" fontId="0" fillId="3" borderId="26" xfId="0" applyFill="1" applyBorder="1" applyAlignment="1">
      <alignment horizontal="right"/>
    </xf>
    <xf numFmtId="0" fontId="39" fillId="3" borderId="26" xfId="0" applyFont="1" applyFill="1" applyBorder="1" applyAlignment="1">
      <alignment horizontal="left"/>
    </xf>
    <xf numFmtId="0" fontId="118" fillId="3" borderId="0" xfId="0" applyFont="1" applyFill="1"/>
    <xf numFmtId="0" fontId="75" fillId="17" borderId="1" xfId="0" applyFont="1" applyFill="1" applyBorder="1" applyAlignment="1" applyProtection="1">
      <alignment horizontal="center" vertical="center"/>
      <protection locked="0"/>
    </xf>
    <xf numFmtId="176" fontId="34" fillId="5" borderId="26" xfId="0" applyNumberFormat="1" applyFont="1" applyFill="1" applyBorder="1" applyAlignment="1">
      <alignment horizontal="center" shrinkToFit="1"/>
    </xf>
    <xf numFmtId="0" fontId="63" fillId="0" borderId="161" xfId="0" applyFont="1" applyBorder="1" applyAlignment="1" applyProtection="1">
      <alignment vertical="center"/>
      <protection locked="0"/>
    </xf>
    <xf numFmtId="0" fontId="6" fillId="3" borderId="0" xfId="0" applyFont="1" applyFill="1" applyAlignment="1">
      <alignment horizontal="left" vertical="top" wrapText="1"/>
    </xf>
    <xf numFmtId="0" fontId="40" fillId="0" borderId="0" xfId="0" applyFont="1" applyAlignment="1" applyProtection="1">
      <alignment horizontal="center" vertical="center" wrapText="1"/>
      <protection locked="0"/>
    </xf>
    <xf numFmtId="0" fontId="6" fillId="2" borderId="0" xfId="0" applyFont="1" applyFill="1" applyAlignment="1">
      <alignment horizontal="left" vertical="center" wrapText="1"/>
    </xf>
    <xf numFmtId="0" fontId="40" fillId="3" borderId="0" xfId="0" applyFont="1" applyFill="1" applyAlignment="1" applyProtection="1">
      <alignment horizontal="center" vertical="center" wrapText="1"/>
      <protection locked="0"/>
    </xf>
    <xf numFmtId="0" fontId="37" fillId="2" borderId="0" xfId="0" applyFont="1" applyFill="1" applyAlignment="1">
      <alignment horizontal="justify" vertical="center" wrapText="1"/>
    </xf>
    <xf numFmtId="0" fontId="63" fillId="5" borderId="26" xfId="0" applyFont="1" applyFill="1" applyBorder="1" applyAlignment="1">
      <alignment horizontal="center" vertical="center"/>
    </xf>
    <xf numFmtId="0" fontId="63" fillId="4" borderId="0" xfId="0" applyFont="1" applyFill="1" applyAlignment="1">
      <alignment horizontal="center" vertical="center" wrapText="1"/>
    </xf>
    <xf numFmtId="0" fontId="6" fillId="3" borderId="0" xfId="0" applyFont="1" applyFill="1" applyAlignment="1">
      <alignment horizontal="center" vertical="center" wrapText="1"/>
    </xf>
    <xf numFmtId="0" fontId="46" fillId="3" borderId="0" xfId="0" applyFont="1" applyFill="1" applyAlignment="1">
      <alignment horizontal="left" vertical="center" wrapText="1"/>
    </xf>
    <xf numFmtId="0" fontId="63" fillId="0" borderId="12" xfId="0" applyFont="1" applyBorder="1" applyAlignment="1" applyProtection="1">
      <alignment vertical="center" wrapText="1"/>
      <protection locked="0"/>
    </xf>
    <xf numFmtId="58" fontId="0" fillId="3" borderId="26" xfId="0" applyNumberFormat="1" applyFill="1" applyBorder="1" applyAlignment="1">
      <alignment horizontal="left"/>
    </xf>
    <xf numFmtId="0" fontId="43" fillId="3" borderId="26" xfId="8" applyFont="1" applyFill="1" applyBorder="1" applyAlignment="1">
      <alignment horizontal="left" vertical="center" wrapText="1" shrinkToFit="1"/>
    </xf>
    <xf numFmtId="0" fontId="0" fillId="3" borderId="28" xfId="0" applyFill="1" applyBorder="1" applyAlignment="1">
      <alignment horizontal="left"/>
    </xf>
    <xf numFmtId="0" fontId="41" fillId="3" borderId="26" xfId="0" applyFont="1" applyFill="1" applyBorder="1" applyAlignment="1">
      <alignment horizontal="left" wrapText="1"/>
    </xf>
    <xf numFmtId="0" fontId="98" fillId="0" borderId="36" xfId="13" applyFont="1" applyBorder="1" applyAlignment="1">
      <alignment horizontal="center" vertical="center"/>
    </xf>
    <xf numFmtId="0" fontId="98" fillId="0" borderId="240" xfId="13" applyFont="1" applyBorder="1" applyAlignment="1">
      <alignment horizontal="center" vertical="center"/>
    </xf>
    <xf numFmtId="0" fontId="67" fillId="0" borderId="26" xfId="0" applyFont="1" applyFill="1" applyBorder="1" applyAlignment="1">
      <alignment horizontal="left" vertical="top" wrapText="1"/>
    </xf>
    <xf numFmtId="0" fontId="11" fillId="3" borderId="40" xfId="0" applyFont="1" applyFill="1" applyBorder="1" applyAlignment="1" applyProtection="1">
      <alignment horizontal="left" vertical="center" shrinkToFit="1"/>
      <protection locked="0"/>
    </xf>
    <xf numFmtId="0" fontId="11" fillId="3" borderId="136" xfId="0" applyFont="1" applyFill="1" applyBorder="1" applyAlignment="1" applyProtection="1">
      <alignment horizontal="left" vertical="center" shrinkToFit="1"/>
      <protection locked="0"/>
    </xf>
    <xf numFmtId="0" fontId="11" fillId="3" borderId="41" xfId="0" applyFont="1" applyFill="1" applyBorder="1" applyAlignment="1" applyProtection="1">
      <alignment horizontal="left" vertical="center" shrinkToFit="1"/>
      <protection locked="0"/>
    </xf>
    <xf numFmtId="0" fontId="17" fillId="3" borderId="0" xfId="0" applyFont="1" applyFill="1" applyAlignment="1">
      <alignment horizontal="center" vertical="center"/>
    </xf>
    <xf numFmtId="0" fontId="69" fillId="3" borderId="0" xfId="0" applyFont="1" applyFill="1" applyAlignment="1">
      <alignment horizontal="left" vertical="center" wrapText="1"/>
    </xf>
    <xf numFmtId="0" fontId="6" fillId="3" borderId="0" xfId="0" applyFont="1" applyFill="1" applyAlignment="1">
      <alignment horizontal="left" vertical="top" wrapText="1"/>
    </xf>
    <xf numFmtId="38" fontId="0" fillId="3" borderId="85" xfId="5" applyFont="1" applyFill="1" applyBorder="1" applyAlignment="1">
      <alignment shrinkToFit="1"/>
    </xf>
    <xf numFmtId="38" fontId="0" fillId="3" borderId="84" xfId="5" applyFont="1" applyFill="1" applyBorder="1" applyAlignment="1">
      <alignment shrinkToFit="1"/>
    </xf>
    <xf numFmtId="38" fontId="0" fillId="0" borderId="84" xfId="5" applyFont="1" applyFill="1" applyBorder="1" applyAlignment="1">
      <alignment shrinkToFit="1"/>
    </xf>
    <xf numFmtId="38" fontId="0" fillId="3" borderId="81" xfId="5" applyFont="1" applyFill="1" applyBorder="1" applyAlignment="1">
      <alignment shrinkToFit="1"/>
    </xf>
    <xf numFmtId="38" fontId="0" fillId="6" borderId="81" xfId="5" applyFont="1" applyFill="1" applyBorder="1" applyAlignment="1">
      <alignment shrinkToFit="1"/>
    </xf>
    <xf numFmtId="0" fontId="63" fillId="0" borderId="242" xfId="0" applyFont="1" applyBorder="1" applyAlignment="1" applyProtection="1">
      <alignment vertical="center"/>
      <protection locked="0"/>
    </xf>
    <xf numFmtId="0" fontId="0" fillId="0" borderId="26" xfId="0" applyFill="1" applyBorder="1" applyAlignment="1">
      <alignment horizontal="left" wrapText="1"/>
    </xf>
    <xf numFmtId="0" fontId="0" fillId="0" borderId="26" xfId="0" applyFill="1" applyBorder="1" applyAlignment="1">
      <alignment horizontal="left"/>
    </xf>
    <xf numFmtId="0" fontId="39" fillId="18" borderId="26" xfId="0" applyFont="1" applyFill="1" applyBorder="1" applyAlignment="1">
      <alignment horizontal="left" wrapText="1"/>
    </xf>
    <xf numFmtId="0" fontId="40" fillId="18" borderId="26" xfId="0" applyFont="1" applyFill="1" applyBorder="1" applyAlignment="1">
      <alignment horizontal="left"/>
    </xf>
    <xf numFmtId="0" fontId="0" fillId="18" borderId="29" xfId="0" applyFill="1" applyBorder="1" applyAlignment="1">
      <alignment horizontal="left"/>
    </xf>
    <xf numFmtId="58" fontId="0" fillId="0" borderId="26" xfId="0" applyNumberFormat="1" applyFill="1" applyBorder="1" applyAlignment="1">
      <alignment horizontal="left"/>
    </xf>
    <xf numFmtId="0" fontId="0" fillId="0" borderId="26" xfId="0" applyFill="1" applyBorder="1"/>
    <xf numFmtId="0" fontId="0" fillId="0" borderId="26" xfId="0" applyFill="1" applyBorder="1" applyAlignment="1">
      <alignment wrapText="1"/>
    </xf>
    <xf numFmtId="0" fontId="0" fillId="18" borderId="39" xfId="0" applyFill="1" applyBorder="1" applyAlignment="1">
      <alignment horizontal="left" wrapText="1"/>
    </xf>
    <xf numFmtId="0" fontId="43" fillId="0" borderId="26" xfId="8" applyFont="1" applyFill="1" applyBorder="1" applyAlignment="1">
      <alignment horizontal="left" vertical="center" wrapText="1" shrinkToFit="1"/>
    </xf>
    <xf numFmtId="0" fontId="0" fillId="0" borderId="28" xfId="0" applyFill="1" applyBorder="1" applyAlignment="1">
      <alignment horizontal="left"/>
    </xf>
    <xf numFmtId="0" fontId="45" fillId="3" borderId="0" xfId="0" applyFont="1" applyFill="1" applyAlignment="1" applyProtection="1">
      <alignment vertical="center"/>
    </xf>
    <xf numFmtId="0" fontId="45" fillId="3" borderId="0" xfId="0" applyFont="1" applyFill="1" applyAlignment="1" applyProtection="1">
      <alignment horizontal="right" vertical="center"/>
    </xf>
    <xf numFmtId="0" fontId="45" fillId="3" borderId="0" xfId="0" applyFont="1" applyFill="1" applyAlignment="1" applyProtection="1">
      <alignment horizontal="center" vertical="center"/>
    </xf>
    <xf numFmtId="0" fontId="70" fillId="3" borderId="6" xfId="0" applyFont="1" applyFill="1" applyBorder="1" applyAlignment="1" applyProtection="1">
      <alignment horizontal="center" vertical="center"/>
    </xf>
    <xf numFmtId="0" fontId="71" fillId="0" borderId="1" xfId="0" applyFont="1" applyBorder="1" applyAlignment="1" applyProtection="1">
      <alignment horizontal="center" vertical="center"/>
    </xf>
    <xf numFmtId="0" fontId="45" fillId="0" borderId="0" xfId="0" applyFont="1" applyProtection="1"/>
    <xf numFmtId="0" fontId="69" fillId="3" borderId="0" xfId="0" applyFont="1" applyFill="1" applyAlignment="1" applyProtection="1">
      <alignment horizontal="left" vertical="center"/>
    </xf>
    <xf numFmtId="0" fontId="47" fillId="2" borderId="158" xfId="0" applyFont="1" applyFill="1" applyBorder="1" applyAlignment="1" applyProtection="1">
      <alignment horizontal="left" vertical="center" wrapText="1"/>
    </xf>
    <xf numFmtId="0" fontId="45" fillId="0" borderId="161" xfId="0" applyFont="1" applyBorder="1" applyAlignment="1" applyProtection="1">
      <alignment vertical="center"/>
    </xf>
    <xf numFmtId="0" fontId="45" fillId="3" borderId="0" xfId="0" applyFont="1" applyFill="1" applyAlignment="1" applyProtection="1">
      <alignment vertical="center" wrapText="1"/>
    </xf>
    <xf numFmtId="0" fontId="70" fillId="3" borderId="0" xfId="0" applyFont="1" applyFill="1" applyAlignment="1" applyProtection="1">
      <alignment vertical="center"/>
    </xf>
    <xf numFmtId="0" fontId="71" fillId="0" borderId="0" xfId="0" applyFont="1" applyAlignment="1" applyProtection="1">
      <alignment vertical="center"/>
    </xf>
    <xf numFmtId="0" fontId="47" fillId="2" borderId="131" xfId="0" applyFont="1" applyFill="1" applyBorder="1" applyAlignment="1" applyProtection="1">
      <alignment horizontal="left" vertical="center" wrapText="1"/>
    </xf>
    <xf numFmtId="0" fontId="45" fillId="0" borderId="13" xfId="0" applyFont="1" applyBorder="1" applyAlignment="1" applyProtection="1">
      <alignment vertical="center"/>
    </xf>
    <xf numFmtId="0" fontId="6" fillId="3" borderId="0" xfId="0" applyFont="1" applyFill="1" applyProtection="1"/>
    <xf numFmtId="0" fontId="45" fillId="3" borderId="0" xfId="0" applyFont="1" applyFill="1" applyProtection="1"/>
    <xf numFmtId="0" fontId="47" fillId="2" borderId="132" xfId="0" applyFont="1" applyFill="1" applyBorder="1" applyAlignment="1" applyProtection="1">
      <alignment horizontal="left" vertical="center" wrapText="1"/>
    </xf>
    <xf numFmtId="0" fontId="47" fillId="3" borderId="0" xfId="0" applyFont="1" applyFill="1" applyAlignment="1" applyProtection="1">
      <alignment horizontal="left" vertical="center" wrapText="1"/>
    </xf>
    <xf numFmtId="0" fontId="45" fillId="0" borderId="0" xfId="0" applyFont="1" applyAlignment="1" applyProtection="1">
      <alignment horizontal="left" vertical="center" wrapText="1"/>
    </xf>
    <xf numFmtId="0" fontId="47" fillId="2" borderId="14" xfId="0" applyFont="1" applyFill="1" applyBorder="1" applyAlignment="1" applyProtection="1">
      <alignment horizontal="justify" vertical="center" wrapText="1"/>
    </xf>
    <xf numFmtId="0" fontId="45" fillId="0" borderId="14" xfId="0" applyFont="1" applyBorder="1" applyAlignment="1" applyProtection="1">
      <alignment horizontal="left" vertical="center"/>
    </xf>
    <xf numFmtId="0" fontId="47" fillId="2" borderId="15" xfId="0" applyFont="1" applyFill="1" applyBorder="1" applyAlignment="1" applyProtection="1">
      <alignment horizontal="justify" vertical="center" wrapText="1"/>
    </xf>
    <xf numFmtId="0" fontId="45" fillId="0" borderId="15" xfId="0" applyFont="1" applyBorder="1" applyAlignment="1" applyProtection="1">
      <alignment horizontal="left" vertical="center"/>
    </xf>
    <xf numFmtId="0" fontId="47" fillId="2" borderId="19" xfId="0" applyFont="1" applyFill="1" applyBorder="1" applyAlignment="1" applyProtection="1">
      <alignment horizontal="justify" vertical="center" wrapText="1"/>
    </xf>
    <xf numFmtId="0" fontId="45" fillId="0" borderId="19" xfId="0" applyFont="1" applyBorder="1" applyAlignment="1" applyProtection="1">
      <alignment horizontal="left" vertical="center"/>
    </xf>
    <xf numFmtId="0" fontId="47" fillId="3" borderId="0" xfId="0" applyFont="1" applyFill="1" applyAlignment="1" applyProtection="1">
      <alignment horizontal="justify" vertical="center" wrapText="1"/>
    </xf>
    <xf numFmtId="0" fontId="47" fillId="5" borderId="14" xfId="0" applyFont="1" applyFill="1" applyBorder="1" applyAlignment="1" applyProtection="1">
      <alignment horizontal="left" vertical="center" wrapText="1"/>
    </xf>
    <xf numFmtId="0" fontId="45" fillId="3" borderId="2" xfId="0" applyFont="1" applyFill="1" applyBorder="1" applyAlignment="1" applyProtection="1">
      <alignment horizontal="left" vertical="center"/>
    </xf>
    <xf numFmtId="0" fontId="47" fillId="5" borderId="15" xfId="0" applyFont="1" applyFill="1" applyBorder="1" applyAlignment="1" applyProtection="1">
      <alignment horizontal="left" vertical="center" wrapText="1"/>
    </xf>
    <xf numFmtId="0" fontId="45" fillId="3" borderId="16" xfId="0" applyFont="1" applyFill="1" applyBorder="1" applyAlignment="1" applyProtection="1">
      <alignment horizontal="left" vertical="center"/>
    </xf>
    <xf numFmtId="0" fontId="47" fillId="5" borderId="18" xfId="0" applyFont="1" applyFill="1" applyBorder="1" applyAlignment="1" applyProtection="1">
      <alignment horizontal="left" vertical="center" wrapText="1"/>
    </xf>
    <xf numFmtId="0" fontId="47" fillId="5" borderId="3" xfId="0" applyFont="1" applyFill="1" applyBorder="1" applyAlignment="1" applyProtection="1">
      <alignment horizontal="left" vertical="center" wrapText="1"/>
    </xf>
    <xf numFmtId="0" fontId="45" fillId="3" borderId="19" xfId="0" applyFont="1" applyFill="1" applyBorder="1" applyAlignment="1" applyProtection="1">
      <alignment horizontal="left" vertical="center"/>
    </xf>
    <xf numFmtId="0" fontId="45" fillId="3" borderId="0" xfId="0" applyFont="1" applyFill="1" applyAlignment="1" applyProtection="1">
      <alignment horizontal="justify" vertical="center"/>
    </xf>
    <xf numFmtId="0" fontId="45" fillId="3" borderId="0" xfId="0" applyFont="1" applyFill="1" applyAlignment="1" applyProtection="1">
      <alignment horizontal="left" vertical="center" wrapText="1"/>
    </xf>
    <xf numFmtId="0" fontId="47" fillId="2" borderId="123" xfId="0" applyFont="1" applyFill="1" applyBorder="1" applyAlignment="1" applyProtection="1">
      <alignment horizontal="justify" vertical="center" wrapText="1"/>
    </xf>
    <xf numFmtId="0" fontId="45" fillId="3" borderId="14" xfId="0" applyFont="1" applyFill="1" applyBorder="1" applyAlignment="1" applyProtection="1">
      <alignment horizontal="left" vertical="center"/>
    </xf>
    <xf numFmtId="0" fontId="47" fillId="5" borderId="127" xfId="0" applyFont="1" applyFill="1" applyBorder="1" applyAlignment="1" applyProtection="1">
      <alignment horizontal="justify" vertical="center" wrapText="1"/>
    </xf>
    <xf numFmtId="0" fontId="45" fillId="3" borderId="15" xfId="0" applyFont="1" applyFill="1" applyBorder="1" applyAlignment="1" applyProtection="1">
      <alignment horizontal="left" vertical="center"/>
    </xf>
    <xf numFmtId="0" fontId="47" fillId="2" borderId="127" xfId="0" applyFont="1" applyFill="1" applyBorder="1" applyAlignment="1" applyProtection="1">
      <alignment horizontal="justify" vertical="center" wrapText="1"/>
    </xf>
    <xf numFmtId="0" fontId="47" fillId="2" borderId="38" xfId="0" applyFont="1" applyFill="1" applyBorder="1" applyAlignment="1" applyProtection="1">
      <alignment horizontal="justify" vertical="center" wrapText="1"/>
    </xf>
    <xf numFmtId="0" fontId="47" fillId="5" borderId="15" xfId="0" applyFont="1" applyFill="1" applyBorder="1" applyAlignment="1" applyProtection="1">
      <alignment horizontal="justify" vertical="center" wrapText="1"/>
    </xf>
    <xf numFmtId="0" fontId="6" fillId="3" borderId="19" xfId="0" applyFont="1" applyFill="1" applyBorder="1" applyAlignment="1" applyProtection="1">
      <alignment vertical="top" wrapText="1" shrinkToFit="1"/>
    </xf>
    <xf numFmtId="0" fontId="11" fillId="3" borderId="0" xfId="0" applyFont="1" applyFill="1" applyAlignment="1" applyProtection="1">
      <alignment vertical="center" shrinkToFit="1"/>
    </xf>
    <xf numFmtId="0" fontId="47" fillId="5" borderId="127" xfId="0" applyFont="1" applyFill="1" applyBorder="1" applyAlignment="1" applyProtection="1">
      <alignment horizontal="left" vertical="center" wrapText="1"/>
    </xf>
    <xf numFmtId="0" fontId="47" fillId="3" borderId="9" xfId="0" applyFont="1" applyFill="1" applyBorder="1" applyAlignment="1" applyProtection="1">
      <alignment horizontal="left" vertical="center"/>
    </xf>
    <xf numFmtId="0" fontId="45" fillId="3" borderId="140" xfId="0" applyFont="1" applyFill="1" applyBorder="1" applyAlignment="1" applyProtection="1">
      <alignment horizontal="left" vertical="center" wrapText="1"/>
    </xf>
    <xf numFmtId="0" fontId="45" fillId="5" borderId="14" xfId="0" applyFont="1" applyFill="1" applyBorder="1" applyAlignment="1" applyProtection="1">
      <alignment horizontal="left" vertical="center" wrapText="1"/>
    </xf>
    <xf numFmtId="0" fontId="45" fillId="0" borderId="128" xfId="0" applyFont="1" applyBorder="1" applyAlignment="1" applyProtection="1">
      <alignment horizontal="left" vertical="center"/>
    </xf>
    <xf numFmtId="0" fontId="45" fillId="3" borderId="0" xfId="0" applyFont="1" applyFill="1" applyAlignment="1" applyProtection="1">
      <alignment horizontal="left" vertical="center"/>
    </xf>
    <xf numFmtId="0" fontId="113" fillId="3" borderId="0" xfId="0" applyFont="1" applyFill="1" applyAlignment="1" applyProtection="1">
      <alignment horizontal="left"/>
    </xf>
    <xf numFmtId="0" fontId="45" fillId="5" borderId="15" xfId="0" applyFont="1" applyFill="1" applyBorder="1" applyAlignment="1" applyProtection="1">
      <alignment horizontal="left" vertical="center"/>
    </xf>
    <xf numFmtId="0" fontId="45" fillId="0" borderId="129" xfId="0" applyFont="1" applyBorder="1" applyAlignment="1" applyProtection="1">
      <alignment horizontal="left" vertical="center"/>
    </xf>
    <xf numFmtId="0" fontId="45" fillId="5" borderId="19" xfId="0" applyFont="1" applyFill="1" applyBorder="1" applyAlignment="1" applyProtection="1">
      <alignment horizontal="left" vertical="center"/>
    </xf>
    <xf numFmtId="0" fontId="45" fillId="0" borderId="130" xfId="0" applyFont="1" applyBorder="1" applyAlignment="1" applyProtection="1">
      <alignment horizontal="left" vertical="center"/>
    </xf>
    <xf numFmtId="0" fontId="47" fillId="5" borderId="123" xfId="0" applyFont="1" applyFill="1" applyBorder="1" applyAlignment="1" applyProtection="1">
      <alignment horizontal="left" vertical="center" wrapText="1"/>
    </xf>
    <xf numFmtId="0" fontId="45" fillId="0" borderId="14" xfId="0" applyFont="1" applyBorder="1" applyAlignment="1" applyProtection="1">
      <alignment vertical="center"/>
    </xf>
    <xf numFmtId="0" fontId="45" fillId="0" borderId="15" xfId="0" applyFont="1" applyBorder="1" applyAlignment="1" applyProtection="1">
      <alignment vertical="center"/>
    </xf>
    <xf numFmtId="0" fontId="47" fillId="5" borderId="38" xfId="0" applyFont="1" applyFill="1" applyBorder="1" applyAlignment="1" applyProtection="1">
      <alignment horizontal="left" vertical="center" wrapText="1"/>
    </xf>
    <xf numFmtId="0" fontId="45" fillId="0" borderId="19" xfId="0" applyFont="1" applyBorder="1" applyAlignment="1" applyProtection="1">
      <alignment vertical="center"/>
    </xf>
    <xf numFmtId="0" fontId="45" fillId="3" borderId="3" xfId="0" applyFont="1" applyFill="1" applyBorder="1" applyAlignment="1" applyProtection="1">
      <alignment horizontal="left" vertical="center"/>
    </xf>
    <xf numFmtId="0" fontId="47" fillId="3" borderId="0" xfId="0" applyFont="1" applyFill="1" applyAlignment="1" applyProtection="1">
      <alignment horizontal="left" vertical="center"/>
    </xf>
    <xf numFmtId="0" fontId="24" fillId="3" borderId="0" xfId="3" applyFont="1" applyFill="1" applyProtection="1">
      <alignment vertical="center"/>
    </xf>
    <xf numFmtId="0" fontId="24" fillId="3" borderId="0" xfId="3" applyFont="1" applyFill="1" applyAlignment="1" applyProtection="1">
      <alignment horizontal="right" vertical="center"/>
    </xf>
    <xf numFmtId="0" fontId="24" fillId="3" borderId="0" xfId="3" applyFont="1" applyFill="1" applyAlignment="1" applyProtection="1">
      <alignment horizontal="left" vertical="center" indent="1"/>
    </xf>
    <xf numFmtId="0" fontId="24" fillId="3" borderId="0" xfId="3" applyFont="1" applyFill="1" applyAlignment="1" applyProtection="1">
      <alignment vertical="center" wrapText="1"/>
    </xf>
    <xf numFmtId="0" fontId="24" fillId="3" borderId="0" xfId="3" applyFont="1" applyFill="1" applyAlignment="1" applyProtection="1">
      <alignment horizontal="right" vertical="center" wrapText="1"/>
    </xf>
    <xf numFmtId="0" fontId="24" fillId="5" borderId="27" xfId="3" applyFont="1" applyFill="1" applyBorder="1" applyAlignment="1" applyProtection="1">
      <alignment horizontal="left" vertical="center"/>
    </xf>
    <xf numFmtId="0" fontId="24" fillId="5" borderId="28" xfId="3" applyFont="1" applyFill="1" applyBorder="1" applyAlignment="1" applyProtection="1">
      <alignment vertical="center" wrapText="1"/>
    </xf>
    <xf numFmtId="0" fontId="24" fillId="3" borderId="24" xfId="3" applyFont="1" applyFill="1" applyBorder="1" applyAlignment="1" applyProtection="1">
      <alignment vertical="center" wrapText="1"/>
    </xf>
    <xf numFmtId="0" fontId="24" fillId="3" borderId="24" xfId="3" applyFont="1" applyFill="1" applyBorder="1" applyAlignment="1" applyProtection="1">
      <alignment horizontal="left" vertical="center" wrapText="1"/>
    </xf>
    <xf numFmtId="0" fontId="24" fillId="5" borderId="64" xfId="3" applyFont="1" applyFill="1" applyBorder="1" applyAlignment="1" applyProtection="1">
      <alignment horizontal="center" vertical="center"/>
    </xf>
    <xf numFmtId="0" fontId="24" fillId="5" borderId="67" xfId="3" applyFont="1" applyFill="1" applyBorder="1" applyAlignment="1" applyProtection="1">
      <alignment horizontal="center" vertical="center" shrinkToFit="1"/>
    </xf>
    <xf numFmtId="0" fontId="24" fillId="3" borderId="25" xfId="3" applyFont="1" applyFill="1" applyBorder="1" applyProtection="1">
      <alignment vertical="center"/>
    </xf>
    <xf numFmtId="0" fontId="24" fillId="3" borderId="0" xfId="3" applyFont="1" applyFill="1" applyAlignment="1" applyProtection="1">
      <alignment horizontal="left" vertical="center" wrapText="1"/>
    </xf>
    <xf numFmtId="0" fontId="24" fillId="3" borderId="0" xfId="3" applyFont="1" applyFill="1" applyAlignment="1" applyProtection="1">
      <alignment horizontal="left" vertical="center"/>
    </xf>
    <xf numFmtId="0" fontId="31" fillId="3" borderId="0" xfId="3" applyFont="1" applyFill="1" applyAlignment="1" applyProtection="1">
      <alignment horizontal="left" vertical="center" wrapText="1"/>
    </xf>
    <xf numFmtId="0" fontId="77" fillId="5" borderId="26" xfId="3" applyFont="1" applyFill="1" applyBorder="1" applyAlignment="1" applyProtection="1">
      <alignment horizontal="center" vertical="center"/>
    </xf>
    <xf numFmtId="0" fontId="77" fillId="0" borderId="0" xfId="3" applyFont="1" applyProtection="1">
      <alignment vertical="center"/>
    </xf>
    <xf numFmtId="0" fontId="76" fillId="0" borderId="0" xfId="3" applyFont="1" applyAlignment="1" applyProtection="1">
      <alignment horizontal="center" vertical="center"/>
    </xf>
    <xf numFmtId="0" fontId="24" fillId="0" borderId="0" xfId="3" applyFont="1" applyProtection="1">
      <alignment vertical="center"/>
    </xf>
    <xf numFmtId="0" fontId="24" fillId="0" borderId="0" xfId="3" applyFont="1" applyAlignment="1" applyProtection="1">
      <alignment horizontal="center" vertical="center"/>
    </xf>
    <xf numFmtId="0" fontId="25" fillId="0" borderId="0" xfId="3" applyFont="1" applyAlignment="1" applyProtection="1">
      <alignment horizontal="center" vertical="center"/>
    </xf>
    <xf numFmtId="0" fontId="24" fillId="3" borderId="0" xfId="4" applyFont="1" applyFill="1" applyAlignment="1" applyProtection="1">
      <alignment horizontal="center" vertical="center"/>
    </xf>
    <xf numFmtId="0" fontId="24" fillId="3" borderId="0" xfId="4" applyFont="1" applyFill="1" applyAlignment="1" applyProtection="1">
      <alignment vertical="center"/>
    </xf>
    <xf numFmtId="0" fontId="24" fillId="3" borderId="0" xfId="4" applyFont="1" applyFill="1" applyAlignment="1" applyProtection="1">
      <alignment horizontal="right" vertical="center"/>
    </xf>
    <xf numFmtId="0" fontId="76" fillId="3" borderId="0" xfId="4" applyFont="1" applyFill="1" applyAlignment="1" applyProtection="1">
      <alignment horizontal="right" vertical="center"/>
    </xf>
    <xf numFmtId="0" fontId="24" fillId="5" borderId="159" xfId="3" applyFont="1" applyFill="1" applyBorder="1" applyProtection="1">
      <alignment vertical="center"/>
    </xf>
    <xf numFmtId="0" fontId="28" fillId="5" borderId="131" xfId="3" applyFont="1" applyFill="1" applyBorder="1" applyAlignment="1" applyProtection="1">
      <alignment horizontal="center" vertical="center" wrapText="1"/>
    </xf>
    <xf numFmtId="0" fontId="28" fillId="5" borderId="26" xfId="3" applyFont="1" applyFill="1" applyBorder="1" applyAlignment="1" applyProtection="1">
      <alignment horizontal="center" vertical="center" wrapText="1"/>
    </xf>
    <xf numFmtId="0" fontId="24" fillId="5" borderId="26" xfId="3" applyFont="1" applyFill="1" applyBorder="1" applyAlignment="1" applyProtection="1">
      <alignment horizontal="center" vertical="center"/>
    </xf>
    <xf numFmtId="0" fontId="24" fillId="5" borderId="26" xfId="3" applyFont="1" applyFill="1" applyBorder="1" applyAlignment="1" applyProtection="1">
      <alignment horizontal="center" vertical="center" wrapText="1"/>
    </xf>
    <xf numFmtId="0" fontId="24" fillId="5" borderId="33" xfId="3" applyFont="1" applyFill="1" applyBorder="1" applyAlignment="1" applyProtection="1">
      <alignment horizontal="right" vertical="center"/>
    </xf>
    <xf numFmtId="0" fontId="24" fillId="5" borderId="29" xfId="3" applyFont="1" applyFill="1" applyBorder="1" applyAlignment="1" applyProtection="1">
      <alignment horizontal="center" vertical="center"/>
    </xf>
    <xf numFmtId="0" fontId="24" fillId="5" borderId="25" xfId="3" applyFont="1" applyFill="1" applyBorder="1" applyAlignment="1" applyProtection="1">
      <alignment horizontal="left" vertical="center"/>
    </xf>
    <xf numFmtId="0" fontId="24" fillId="5" borderId="25" xfId="3" applyFont="1" applyFill="1" applyBorder="1" applyAlignment="1" applyProtection="1">
      <alignment horizontal="center" vertical="center"/>
    </xf>
    <xf numFmtId="0" fontId="24" fillId="5" borderId="25" xfId="3" applyFont="1" applyFill="1" applyBorder="1" applyAlignment="1" applyProtection="1">
      <alignment horizontal="right" vertical="center"/>
    </xf>
    <xf numFmtId="180" fontId="24" fillId="5" borderId="29" xfId="3" applyNumberFormat="1" applyFont="1" applyFill="1" applyBorder="1" applyAlignment="1" applyProtection="1">
      <alignment horizontal="center" vertical="center"/>
    </xf>
    <xf numFmtId="0" fontId="24" fillId="5" borderId="34" xfId="3" applyFont="1" applyFill="1" applyBorder="1" applyAlignment="1" applyProtection="1">
      <alignment horizontal="left" vertical="center"/>
    </xf>
    <xf numFmtId="0" fontId="24" fillId="5" borderId="163" xfId="3" applyFont="1" applyFill="1" applyBorder="1" applyAlignment="1" applyProtection="1">
      <alignment horizontal="center" vertical="center"/>
    </xf>
    <xf numFmtId="0" fontId="24" fillId="5" borderId="154" xfId="3" applyFont="1" applyFill="1" applyBorder="1" applyAlignment="1" applyProtection="1">
      <alignment horizontal="center" vertical="center"/>
    </xf>
    <xf numFmtId="0" fontId="24" fillId="5" borderId="162" xfId="3" applyFont="1" applyFill="1" applyBorder="1" applyAlignment="1" applyProtection="1">
      <alignment horizontal="center" vertical="center"/>
    </xf>
    <xf numFmtId="0" fontId="24" fillId="5" borderId="59" xfId="3" applyFont="1" applyFill="1" applyBorder="1" applyAlignment="1" applyProtection="1">
      <alignment horizontal="center" vertical="center" wrapText="1"/>
    </xf>
    <xf numFmtId="0" fontId="24" fillId="5" borderId="59" xfId="3" applyFont="1" applyFill="1" applyBorder="1" applyAlignment="1" applyProtection="1">
      <alignment horizontal="center" vertical="center" shrinkToFit="1"/>
    </xf>
    <xf numFmtId="181" fontId="24" fillId="5" borderId="59" xfId="3" applyNumberFormat="1" applyFont="1" applyFill="1" applyBorder="1" applyAlignment="1" applyProtection="1">
      <alignment horizontal="center" vertical="center" shrinkToFit="1"/>
    </xf>
    <xf numFmtId="0" fontId="24" fillId="5" borderId="5" xfId="3" applyFont="1" applyFill="1" applyBorder="1" applyProtection="1">
      <alignment vertical="center"/>
    </xf>
    <xf numFmtId="49" fontId="24" fillId="5" borderId="58" xfId="3" applyNumberFormat="1" applyFont="1" applyFill="1" applyBorder="1" applyAlignment="1" applyProtection="1">
      <alignment horizontal="center" vertical="center"/>
    </xf>
    <xf numFmtId="20" fontId="24" fillId="5" borderId="59" xfId="3" applyNumberFormat="1" applyFont="1" applyFill="1" applyBorder="1" applyProtection="1">
      <alignment vertical="center"/>
    </xf>
    <xf numFmtId="182" fontId="24" fillId="5" borderId="59" xfId="3" applyNumberFormat="1" applyFont="1" applyFill="1" applyBorder="1" applyProtection="1">
      <alignment vertical="center"/>
    </xf>
    <xf numFmtId="183" fontId="24" fillId="5" borderId="12" xfId="3" applyNumberFormat="1" applyFont="1" applyFill="1" applyBorder="1" applyProtection="1">
      <alignment vertical="center"/>
    </xf>
    <xf numFmtId="0" fontId="34" fillId="3" borderId="0" xfId="3" applyFont="1" applyFill="1" applyProtection="1">
      <alignment vertical="center"/>
    </xf>
    <xf numFmtId="0" fontId="79" fillId="3" borderId="0" xfId="3" applyFont="1" applyFill="1" applyProtection="1">
      <alignment vertical="center"/>
    </xf>
    <xf numFmtId="0" fontId="28" fillId="11" borderId="219" xfId="3" applyFont="1" applyFill="1" applyBorder="1" applyAlignment="1" applyProtection="1">
      <alignment horizontal="right" vertical="center" wrapText="1"/>
    </xf>
    <xf numFmtId="0" fontId="28" fillId="11" borderId="220" xfId="3" applyFont="1" applyFill="1" applyBorder="1" applyAlignment="1" applyProtection="1">
      <alignment horizontal="center" vertical="center" wrapText="1"/>
    </xf>
    <xf numFmtId="0" fontId="28" fillId="5" borderId="109" xfId="3" applyFont="1" applyFill="1" applyBorder="1" applyAlignment="1" applyProtection="1">
      <alignment vertical="center" wrapText="1"/>
    </xf>
    <xf numFmtId="185" fontId="24" fillId="11" borderId="2" xfId="3" applyNumberFormat="1" applyFont="1" applyFill="1" applyBorder="1" applyAlignment="1" applyProtection="1">
      <alignment horizontal="center" vertical="center" shrinkToFit="1"/>
    </xf>
    <xf numFmtId="0" fontId="24" fillId="5" borderId="34" xfId="3" applyFont="1" applyFill="1" applyBorder="1" applyAlignment="1" applyProtection="1">
      <alignment horizontal="center" vertical="center"/>
    </xf>
    <xf numFmtId="0" fontId="28" fillId="11" borderId="221" xfId="3" applyFont="1" applyFill="1" applyBorder="1" applyAlignment="1" applyProtection="1">
      <alignment horizontal="right" vertical="center" wrapText="1"/>
    </xf>
    <xf numFmtId="0" fontId="28" fillId="11" borderId="222" xfId="3" applyFont="1" applyFill="1" applyBorder="1" applyAlignment="1" applyProtection="1">
      <alignment horizontal="center" vertical="center" wrapText="1"/>
    </xf>
    <xf numFmtId="0" fontId="28" fillId="5" borderId="115" xfId="3" applyFont="1" applyFill="1" applyBorder="1" applyAlignment="1" applyProtection="1">
      <alignment vertical="center" wrapText="1"/>
    </xf>
    <xf numFmtId="186" fontId="24" fillId="11" borderId="217" xfId="3" applyNumberFormat="1" applyFont="1" applyFill="1" applyBorder="1" applyAlignment="1" applyProtection="1">
      <alignment horizontal="center" vertical="center" shrinkToFit="1"/>
    </xf>
    <xf numFmtId="183" fontId="24" fillId="11" borderId="7" xfId="3" applyNumberFormat="1" applyFont="1" applyFill="1" applyBorder="1" applyProtection="1">
      <alignment vertical="center"/>
    </xf>
    <xf numFmtId="0" fontId="78" fillId="3" borderId="0" xfId="3" applyFont="1" applyFill="1" applyAlignment="1" applyProtection="1">
      <alignment horizontal="left" vertical="center"/>
    </xf>
    <xf numFmtId="0" fontId="25" fillId="3" borderId="0" xfId="3" applyFont="1" applyFill="1" applyAlignment="1" applyProtection="1">
      <alignment horizontal="left" vertical="center" wrapText="1"/>
    </xf>
    <xf numFmtId="0" fontId="25" fillId="3" borderId="0" xfId="3" applyFont="1" applyFill="1" applyProtection="1">
      <alignment vertical="center"/>
    </xf>
    <xf numFmtId="0" fontId="25" fillId="0" borderId="0" xfId="3" applyFont="1" applyProtection="1">
      <alignment vertical="center"/>
    </xf>
    <xf numFmtId="0" fontId="34" fillId="3" borderId="0" xfId="3" applyFont="1" applyFill="1" applyAlignment="1" applyProtection="1">
      <alignment horizontal="left" vertical="center" wrapText="1"/>
    </xf>
    <xf numFmtId="0" fontId="34" fillId="3" borderId="0" xfId="3" applyFont="1" applyFill="1" applyAlignment="1" applyProtection="1">
      <alignment horizontal="left" vertical="center"/>
    </xf>
    <xf numFmtId="0" fontId="34" fillId="0" borderId="0" xfId="3" applyFont="1" applyProtection="1">
      <alignment vertical="center"/>
    </xf>
    <xf numFmtId="0" fontId="34" fillId="0" borderId="0" xfId="3" applyFont="1" applyAlignment="1" applyProtection="1">
      <alignment horizontal="center" vertical="center"/>
    </xf>
    <xf numFmtId="0" fontId="59" fillId="3" borderId="0" xfId="3" applyFont="1" applyFill="1" applyProtection="1">
      <alignment vertical="center"/>
    </xf>
    <xf numFmtId="0" fontId="58" fillId="3" borderId="0" xfId="3" applyFont="1" applyFill="1" applyProtection="1">
      <alignment vertical="center"/>
    </xf>
    <xf numFmtId="0" fontId="58" fillId="3" borderId="0" xfId="3" applyFont="1" applyFill="1" applyAlignment="1" applyProtection="1">
      <alignment horizontal="left" vertical="center"/>
    </xf>
    <xf numFmtId="0" fontId="58" fillId="0" borderId="0" xfId="3" applyFont="1" applyProtection="1">
      <alignment vertical="center"/>
    </xf>
    <xf numFmtId="0" fontId="58" fillId="0" borderId="0" xfId="3" applyFont="1" applyAlignment="1" applyProtection="1">
      <alignment horizontal="center" vertical="center"/>
    </xf>
    <xf numFmtId="0" fontId="59" fillId="3" borderId="0" xfId="3" applyFont="1" applyFill="1" applyAlignment="1" applyProtection="1">
      <alignment horizontal="left" vertical="center"/>
    </xf>
    <xf numFmtId="0" fontId="60" fillId="3" borderId="0" xfId="3" applyFont="1" applyFill="1" applyAlignment="1" applyProtection="1">
      <alignment horizontal="left" vertical="center"/>
    </xf>
    <xf numFmtId="0" fontId="61" fillId="3" borderId="0" xfId="3" applyFont="1" applyFill="1" applyAlignment="1" applyProtection="1">
      <alignment horizontal="left" vertical="center"/>
    </xf>
    <xf numFmtId="0" fontId="61" fillId="3" borderId="0" xfId="3" applyFont="1" applyFill="1" applyProtection="1">
      <alignment vertical="center"/>
    </xf>
    <xf numFmtId="0" fontId="61" fillId="3" borderId="0" xfId="3" applyFont="1" applyFill="1" applyAlignment="1" applyProtection="1">
      <alignment horizontal="center" vertical="center"/>
    </xf>
    <xf numFmtId="0" fontId="115" fillId="3" borderId="0" xfId="3" applyFont="1" applyFill="1" applyProtection="1">
      <alignment vertical="center"/>
    </xf>
    <xf numFmtId="0" fontId="58" fillId="3" borderId="0" xfId="3" applyFont="1" applyFill="1" applyAlignment="1" applyProtection="1">
      <alignment horizontal="left" vertical="center" wrapText="1"/>
    </xf>
    <xf numFmtId="0" fontId="79" fillId="5" borderId="6" xfId="3" applyFont="1" applyFill="1" applyBorder="1" applyAlignment="1" applyProtection="1">
      <alignment horizontal="left" vertical="center"/>
    </xf>
    <xf numFmtId="0" fontId="58" fillId="5" borderId="8" xfId="3" applyFont="1" applyFill="1" applyBorder="1" applyAlignment="1" applyProtection="1">
      <alignment horizontal="left" vertical="center"/>
    </xf>
    <xf numFmtId="0" fontId="58" fillId="5" borderId="7" xfId="3" applyFont="1" applyFill="1" applyBorder="1" applyAlignment="1" applyProtection="1">
      <alignment horizontal="left" vertical="center"/>
    </xf>
    <xf numFmtId="0" fontId="80" fillId="3" borderId="6" xfId="3" applyFont="1" applyFill="1" applyBorder="1" applyAlignment="1" applyProtection="1">
      <alignment horizontal="left" vertical="center"/>
    </xf>
    <xf numFmtId="0" fontId="58" fillId="3" borderId="8" xfId="3" applyFont="1" applyFill="1" applyBorder="1" applyAlignment="1" applyProtection="1">
      <alignment horizontal="left" vertical="center"/>
    </xf>
    <xf numFmtId="0" fontId="58" fillId="0" borderId="8" xfId="3" applyFont="1" applyBorder="1" applyProtection="1">
      <alignment vertical="center"/>
    </xf>
    <xf numFmtId="0" fontId="58" fillId="0" borderId="8" xfId="3" applyFont="1" applyBorder="1" applyAlignment="1" applyProtection="1">
      <alignment horizontal="center" vertical="center"/>
    </xf>
    <xf numFmtId="0" fontId="58" fillId="0" borderId="7" xfId="3" applyFont="1" applyBorder="1" applyProtection="1">
      <alignment vertical="center"/>
    </xf>
    <xf numFmtId="0" fontId="62" fillId="3" borderId="0" xfId="3" applyFont="1" applyFill="1" applyAlignment="1" applyProtection="1">
      <alignment horizontal="left" vertical="center"/>
    </xf>
    <xf numFmtId="0" fontId="79" fillId="5" borderId="11" xfId="3" applyFont="1" applyFill="1" applyBorder="1" applyAlignment="1" applyProtection="1">
      <alignment horizontal="left" vertical="center"/>
    </xf>
    <xf numFmtId="0" fontId="79" fillId="5" borderId="23" xfId="3" applyFont="1" applyFill="1" applyBorder="1" applyAlignment="1" applyProtection="1">
      <alignment horizontal="left" vertical="center"/>
    </xf>
    <xf numFmtId="0" fontId="79" fillId="5" borderId="20" xfId="3" applyFont="1" applyFill="1" applyBorder="1" applyAlignment="1" applyProtection="1">
      <alignment horizontal="left" vertical="center"/>
    </xf>
    <xf numFmtId="0" fontId="81" fillId="3" borderId="11" xfId="3" applyFont="1" applyFill="1" applyBorder="1" applyAlignment="1" applyProtection="1">
      <alignment horizontal="left" vertical="center"/>
    </xf>
    <xf numFmtId="0" fontId="79" fillId="3" borderId="23" xfId="3" applyFont="1" applyFill="1" applyBorder="1" applyAlignment="1" applyProtection="1">
      <alignment horizontal="left" vertical="center"/>
    </xf>
    <xf numFmtId="0" fontId="58" fillId="3" borderId="23" xfId="3" applyFont="1" applyFill="1" applyBorder="1" applyAlignment="1" applyProtection="1">
      <alignment horizontal="left" vertical="center"/>
    </xf>
    <xf numFmtId="0" fontId="58" fillId="0" borderId="23" xfId="3" applyFont="1" applyBorder="1" applyProtection="1">
      <alignment vertical="center"/>
    </xf>
    <xf numFmtId="0" fontId="58" fillId="0" borderId="23" xfId="3" applyFont="1" applyBorder="1" applyAlignment="1" applyProtection="1">
      <alignment horizontal="center" vertical="center"/>
    </xf>
    <xf numFmtId="0" fontId="58" fillId="0" borderId="20" xfId="3" applyFont="1" applyBorder="1" applyProtection="1">
      <alignment vertical="center"/>
    </xf>
    <xf numFmtId="0" fontId="79" fillId="5" borderId="9" xfId="3" applyFont="1" applyFill="1" applyBorder="1" applyAlignment="1" applyProtection="1">
      <alignment horizontal="left" vertical="center"/>
    </xf>
    <xf numFmtId="0" fontId="79" fillId="5" borderId="0" xfId="3" applyFont="1" applyFill="1" applyAlignment="1" applyProtection="1">
      <alignment horizontal="left" vertical="center"/>
    </xf>
    <xf numFmtId="0" fontId="79" fillId="5" borderId="140" xfId="3" applyFont="1" applyFill="1" applyBorder="1" applyAlignment="1" applyProtection="1">
      <alignment horizontal="left" vertical="center"/>
    </xf>
    <xf numFmtId="0" fontId="81" fillId="3" borderId="9" xfId="3" applyFont="1" applyFill="1" applyBorder="1" applyAlignment="1" applyProtection="1">
      <alignment horizontal="left" vertical="center"/>
    </xf>
    <xf numFmtId="0" fontId="79" fillId="3" borderId="0" xfId="3" applyFont="1" applyFill="1" applyAlignment="1" applyProtection="1">
      <alignment horizontal="left" vertical="center"/>
    </xf>
    <xf numFmtId="0" fontId="58" fillId="0" borderId="140" xfId="3" applyFont="1" applyBorder="1" applyProtection="1">
      <alignment vertical="center"/>
    </xf>
    <xf numFmtId="0" fontId="79" fillId="5" borderId="10" xfId="3" applyFont="1" applyFill="1" applyBorder="1" applyAlignment="1" applyProtection="1">
      <alignment horizontal="left" vertical="center"/>
    </xf>
    <xf numFmtId="0" fontId="79" fillId="5" borderId="5" xfId="3" applyFont="1" applyFill="1" applyBorder="1" applyAlignment="1" applyProtection="1">
      <alignment horizontal="left" vertical="center"/>
    </xf>
    <xf numFmtId="0" fontId="79" fillId="5" borderId="4" xfId="3" applyFont="1" applyFill="1" applyBorder="1" applyAlignment="1" applyProtection="1">
      <alignment horizontal="left" vertical="center"/>
    </xf>
    <xf numFmtId="0" fontId="81" fillId="3" borderId="10" xfId="3" applyFont="1" applyFill="1" applyBorder="1" applyAlignment="1" applyProtection="1">
      <alignment horizontal="left" vertical="center"/>
    </xf>
    <xf numFmtId="0" fontId="79" fillId="3" borderId="5" xfId="3" applyFont="1" applyFill="1" applyBorder="1" applyAlignment="1" applyProtection="1">
      <alignment horizontal="left" vertical="center"/>
    </xf>
    <xf numFmtId="0" fontId="58" fillId="3" borderId="5" xfId="3" applyFont="1" applyFill="1" applyBorder="1" applyAlignment="1" applyProtection="1">
      <alignment horizontal="left" vertical="center"/>
    </xf>
    <xf numFmtId="0" fontId="58" fillId="0" borderId="5" xfId="3" applyFont="1" applyBorder="1" applyProtection="1">
      <alignment vertical="center"/>
    </xf>
    <xf numFmtId="0" fontId="58" fillId="0" borderId="5" xfId="3" applyFont="1" applyBorder="1" applyAlignment="1" applyProtection="1">
      <alignment horizontal="center" vertical="center"/>
    </xf>
    <xf numFmtId="0" fontId="58" fillId="0" borderId="4" xfId="3" applyFont="1" applyBorder="1" applyProtection="1">
      <alignment vertical="center"/>
    </xf>
    <xf numFmtId="0" fontId="58" fillId="5" borderId="11" xfId="3" applyFont="1" applyFill="1" applyBorder="1" applyAlignment="1" applyProtection="1">
      <alignment horizontal="left" vertical="center"/>
    </xf>
    <xf numFmtId="0" fontId="58" fillId="5" borderId="23" xfId="3" applyFont="1" applyFill="1" applyBorder="1" applyAlignment="1" applyProtection="1">
      <alignment horizontal="left" vertical="center"/>
    </xf>
    <xf numFmtId="0" fontId="60" fillId="3" borderId="2" xfId="3" applyFont="1" applyFill="1" applyBorder="1" applyAlignment="1" applyProtection="1">
      <alignment horizontal="center" vertical="center"/>
    </xf>
    <xf numFmtId="0" fontId="58" fillId="5" borderId="10" xfId="3" applyFont="1" applyFill="1" applyBorder="1" applyAlignment="1" applyProtection="1">
      <alignment horizontal="left" vertical="center"/>
    </xf>
    <xf numFmtId="0" fontId="58" fillId="5" borderId="5" xfId="3" applyFont="1" applyFill="1" applyBorder="1" applyAlignment="1" applyProtection="1">
      <alignment horizontal="left" vertical="center"/>
    </xf>
    <xf numFmtId="0" fontId="60" fillId="3" borderId="3" xfId="3" applyFont="1" applyFill="1" applyBorder="1" applyAlignment="1" applyProtection="1">
      <alignment horizontal="center" vertical="center"/>
    </xf>
    <xf numFmtId="0" fontId="58" fillId="3" borderId="0" xfId="3" applyFont="1" applyFill="1" applyAlignment="1" applyProtection="1">
      <alignment horizontal="center" vertical="center"/>
    </xf>
    <xf numFmtId="0" fontId="24" fillId="3" borderId="0" xfId="3" applyFont="1" applyFill="1" applyAlignment="1" applyProtection="1">
      <alignment horizontal="center" vertical="center"/>
    </xf>
    <xf numFmtId="0" fontId="116" fillId="3" borderId="0" xfId="3" applyFont="1" applyFill="1" applyAlignment="1" applyProtection="1">
      <alignment horizontal="left" vertical="center"/>
    </xf>
    <xf numFmtId="0" fontId="79" fillId="5" borderId="26" xfId="3" applyFont="1" applyFill="1" applyBorder="1" applyAlignment="1" applyProtection="1">
      <alignment horizontal="center" vertical="center" wrapText="1"/>
    </xf>
    <xf numFmtId="0" fontId="79" fillId="3" borderId="0" xfId="3" applyFont="1" applyFill="1" applyAlignment="1" applyProtection="1">
      <alignment horizontal="center" vertical="center" wrapText="1"/>
    </xf>
    <xf numFmtId="0" fontId="79" fillId="3" borderId="0" xfId="3" applyFont="1" applyFill="1" applyAlignment="1" applyProtection="1">
      <alignment horizontal="center" vertical="center"/>
    </xf>
    <xf numFmtId="0" fontId="41" fillId="3" borderId="26" xfId="3" applyFont="1" applyFill="1" applyBorder="1" applyProtection="1">
      <alignment vertical="center"/>
    </xf>
    <xf numFmtId="0" fontId="79" fillId="3" borderId="26" xfId="3" applyFont="1" applyFill="1" applyBorder="1" applyProtection="1">
      <alignment vertical="center"/>
    </xf>
    <xf numFmtId="0" fontId="79" fillId="3" borderId="26" xfId="3" applyFont="1" applyFill="1" applyBorder="1" applyAlignment="1" applyProtection="1">
      <alignment horizontal="left" vertical="center"/>
    </xf>
    <xf numFmtId="0" fontId="79" fillId="3" borderId="26" xfId="3" applyFont="1" applyFill="1" applyBorder="1" applyAlignment="1" applyProtection="1">
      <alignment horizontal="center" vertical="center" wrapText="1"/>
    </xf>
    <xf numFmtId="0" fontId="79" fillId="3" borderId="26" xfId="3" applyFont="1" applyFill="1" applyBorder="1" applyAlignment="1" applyProtection="1">
      <alignment horizontal="center" vertical="center"/>
    </xf>
    <xf numFmtId="0" fontId="79" fillId="3" borderId="0" xfId="3" applyFont="1" applyFill="1" applyAlignment="1" applyProtection="1">
      <alignment horizontal="left" vertical="center" wrapText="1"/>
    </xf>
    <xf numFmtId="0" fontId="24" fillId="5" borderId="118" xfId="3" applyFont="1" applyFill="1" applyBorder="1" applyAlignment="1" applyProtection="1">
      <alignment horizontal="center" vertical="center"/>
    </xf>
    <xf numFmtId="0" fontId="24" fillId="5" borderId="89" xfId="3" applyFont="1" applyFill="1" applyBorder="1" applyAlignment="1" applyProtection="1">
      <alignment horizontal="center" vertical="center" shrinkToFit="1"/>
    </xf>
    <xf numFmtId="0" fontId="24" fillId="5" borderId="74" xfId="3" applyFont="1" applyFill="1" applyBorder="1" applyAlignment="1" applyProtection="1">
      <alignment horizontal="center" vertical="center"/>
    </xf>
    <xf numFmtId="182" fontId="24" fillId="5" borderId="80" xfId="3" applyNumberFormat="1" applyFont="1" applyFill="1" applyBorder="1" applyProtection="1">
      <alignment vertical="center"/>
    </xf>
    <xf numFmtId="183" fontId="24" fillId="5" borderId="80" xfId="3" applyNumberFormat="1" applyFont="1" applyFill="1" applyBorder="1" applyProtection="1">
      <alignment vertical="center"/>
    </xf>
    <xf numFmtId="0" fontId="24" fillId="5" borderId="87" xfId="3" applyFont="1" applyFill="1" applyBorder="1" applyAlignment="1" applyProtection="1">
      <alignment horizontal="center" vertical="center"/>
    </xf>
    <xf numFmtId="0" fontId="11" fillId="3" borderId="0" xfId="0" applyFont="1" applyFill="1" applyAlignment="1" applyProtection="1">
      <alignment vertical="center"/>
    </xf>
    <xf numFmtId="0" fontId="12" fillId="3" borderId="0" xfId="0" applyFont="1" applyFill="1" applyAlignment="1" applyProtection="1">
      <alignment horizontal="right" vertical="center" shrinkToFit="1"/>
    </xf>
    <xf numFmtId="0" fontId="11" fillId="3" borderId="0" xfId="0" applyFont="1" applyFill="1" applyAlignment="1" applyProtection="1">
      <alignment horizontal="right" vertical="center"/>
    </xf>
    <xf numFmtId="0" fontId="20" fillId="5" borderId="27" xfId="1" applyFont="1" applyFill="1" applyBorder="1" applyAlignment="1" applyProtection="1">
      <alignment horizontal="centerContinuous" vertical="center"/>
    </xf>
    <xf numFmtId="0" fontId="20" fillId="5" borderId="17" xfId="1" applyFont="1" applyFill="1" applyBorder="1" applyAlignment="1" applyProtection="1">
      <alignment horizontal="centerContinuous" vertical="center"/>
    </xf>
    <xf numFmtId="0" fontId="20" fillId="5" borderId="28" xfId="1" applyFont="1" applyFill="1" applyBorder="1" applyAlignment="1" applyProtection="1">
      <alignment horizontal="centerContinuous" vertical="center"/>
    </xf>
    <xf numFmtId="0" fontId="11" fillId="5" borderId="27" xfId="0" applyFont="1" applyFill="1" applyBorder="1" applyAlignment="1" applyProtection="1">
      <alignment horizontal="center" vertical="center"/>
    </xf>
    <xf numFmtId="0" fontId="20" fillId="5" borderId="33" xfId="1" applyFont="1" applyFill="1" applyBorder="1" applyAlignment="1" applyProtection="1">
      <alignment horizontal="centerContinuous" vertical="center"/>
    </xf>
    <xf numFmtId="0" fontId="20" fillId="5" borderId="30" xfId="1" applyFont="1" applyFill="1" applyBorder="1" applyAlignment="1" applyProtection="1">
      <alignment horizontal="center" vertical="center" textRotation="255"/>
    </xf>
    <xf numFmtId="0" fontId="20" fillId="5" borderId="33" xfId="1" applyFont="1" applyFill="1" applyBorder="1" applyProtection="1">
      <alignment vertical="center"/>
    </xf>
    <xf numFmtId="0" fontId="20" fillId="5" borderId="25" xfId="1" applyFont="1" applyFill="1" applyBorder="1" applyProtection="1">
      <alignment vertical="center"/>
    </xf>
    <xf numFmtId="0" fontId="21" fillId="5" borderId="39" xfId="1" applyFont="1" applyFill="1" applyBorder="1" applyProtection="1">
      <alignment vertical="center"/>
    </xf>
    <xf numFmtId="0" fontId="11" fillId="5" borderId="33" xfId="1" applyFont="1" applyFill="1" applyBorder="1" applyProtection="1">
      <alignment vertical="center"/>
    </xf>
    <xf numFmtId="0" fontId="11" fillId="5" borderId="25" xfId="1" applyFont="1" applyFill="1" applyBorder="1" applyProtection="1">
      <alignment vertical="center"/>
    </xf>
    <xf numFmtId="0" fontId="11" fillId="5" borderId="34" xfId="1" applyFont="1" applyFill="1" applyBorder="1" applyProtection="1">
      <alignment vertical="center"/>
    </xf>
    <xf numFmtId="0" fontId="21" fillId="5" borderId="30" xfId="1" applyFont="1" applyFill="1" applyBorder="1" applyProtection="1">
      <alignment vertical="center"/>
    </xf>
    <xf numFmtId="0" fontId="20" fillId="5" borderId="30" xfId="1" applyFont="1" applyFill="1" applyBorder="1" applyAlignment="1" applyProtection="1">
      <alignment vertical="center" shrinkToFit="1"/>
    </xf>
    <xf numFmtId="0" fontId="20" fillId="3" borderId="51" xfId="1" applyFont="1" applyFill="1" applyBorder="1" applyAlignment="1" applyProtection="1">
      <alignment vertical="center" shrinkToFit="1"/>
    </xf>
    <xf numFmtId="0" fontId="20" fillId="3" borderId="39" xfId="1" applyFont="1" applyFill="1" applyBorder="1" applyAlignment="1" applyProtection="1">
      <alignment vertical="center" shrinkToFit="1"/>
    </xf>
    <xf numFmtId="0" fontId="20" fillId="3" borderId="53" xfId="1" applyFont="1" applyFill="1" applyBorder="1" applyAlignment="1" applyProtection="1">
      <alignment vertical="center" shrinkToFit="1"/>
    </xf>
    <xf numFmtId="0" fontId="20" fillId="3" borderId="44" xfId="1" applyFont="1" applyFill="1" applyBorder="1" applyAlignment="1" applyProtection="1">
      <alignment vertical="center" shrinkToFit="1"/>
    </xf>
    <xf numFmtId="0" fontId="20" fillId="5" borderId="32" xfId="1" applyFont="1" applyFill="1" applyBorder="1" applyAlignment="1" applyProtection="1">
      <alignment horizontal="center" vertical="center" textRotation="255"/>
    </xf>
    <xf numFmtId="0" fontId="21" fillId="5" borderId="32" xfId="1" applyFont="1" applyFill="1" applyBorder="1" applyProtection="1">
      <alignment vertical="center"/>
    </xf>
    <xf numFmtId="0" fontId="11" fillId="5" borderId="0" xfId="0" applyFont="1" applyFill="1" applyAlignment="1" applyProtection="1">
      <alignment horizontal="centerContinuous" vertical="center"/>
    </xf>
    <xf numFmtId="0" fontId="20" fillId="5" borderId="25" xfId="1" applyFont="1" applyFill="1" applyBorder="1" applyAlignment="1" applyProtection="1">
      <alignment horizontal="centerContinuous" vertical="center"/>
    </xf>
    <xf numFmtId="0" fontId="20" fillId="5" borderId="34" xfId="1" applyFont="1" applyFill="1" applyBorder="1" applyAlignment="1" applyProtection="1">
      <alignment horizontal="centerContinuous" vertical="center"/>
    </xf>
    <xf numFmtId="0" fontId="11" fillId="5" borderId="17" xfId="0" applyFont="1" applyFill="1" applyBorder="1" applyAlignment="1" applyProtection="1">
      <alignment horizontal="centerContinuous" vertical="center"/>
    </xf>
    <xf numFmtId="0" fontId="20" fillId="3" borderId="40" xfId="1" applyFont="1" applyFill="1" applyBorder="1" applyProtection="1">
      <alignment vertical="center"/>
    </xf>
    <xf numFmtId="0" fontId="11" fillId="0" borderId="136" xfId="0" applyFont="1" applyBorder="1" applyAlignment="1" applyProtection="1">
      <alignment vertical="center"/>
    </xf>
    <xf numFmtId="0" fontId="20" fillId="3" borderId="41" xfId="1" applyFont="1" applyFill="1" applyBorder="1" applyProtection="1">
      <alignment vertical="center"/>
    </xf>
    <xf numFmtId="0" fontId="20" fillId="3" borderId="42" xfId="1" applyFont="1" applyFill="1" applyBorder="1" applyProtection="1">
      <alignment vertical="center"/>
    </xf>
    <xf numFmtId="0" fontId="11" fillId="0" borderId="135" xfId="0" applyFont="1" applyBorder="1" applyAlignment="1" applyProtection="1">
      <alignment vertical="center"/>
    </xf>
    <xf numFmtId="0" fontId="20" fillId="3" borderId="43" xfId="1" applyFont="1" applyFill="1" applyBorder="1" applyProtection="1">
      <alignment vertical="center"/>
    </xf>
    <xf numFmtId="0" fontId="20" fillId="3" borderId="47" xfId="1" applyFont="1" applyFill="1" applyBorder="1" applyProtection="1">
      <alignment vertical="center"/>
    </xf>
    <xf numFmtId="0" fontId="11" fillId="0" borderId="134" xfId="0" applyFont="1" applyBorder="1" applyAlignment="1" applyProtection="1">
      <alignment vertical="center"/>
    </xf>
    <xf numFmtId="0" fontId="20" fillId="3" borderId="48" xfId="1" applyFont="1" applyFill="1" applyBorder="1" applyProtection="1">
      <alignment vertical="center"/>
    </xf>
    <xf numFmtId="178" fontId="11" fillId="5" borderId="33" xfId="0" applyNumberFormat="1" applyFont="1" applyFill="1" applyBorder="1" applyAlignment="1" applyProtection="1">
      <alignment horizontal="right" vertical="center"/>
    </xf>
    <xf numFmtId="178" fontId="36" fillId="5" borderId="33" xfId="0" applyNumberFormat="1" applyFont="1" applyFill="1" applyBorder="1" applyAlignment="1" applyProtection="1">
      <alignment vertical="center"/>
    </xf>
    <xf numFmtId="178" fontId="11" fillId="5" borderId="40" xfId="0" applyNumberFormat="1" applyFont="1" applyFill="1" applyBorder="1" applyAlignment="1" applyProtection="1">
      <alignment vertical="center"/>
    </xf>
    <xf numFmtId="178" fontId="11" fillId="5" borderId="142" xfId="0" applyNumberFormat="1" applyFont="1" applyFill="1" applyBorder="1" applyAlignment="1" applyProtection="1">
      <alignment vertical="center"/>
    </xf>
    <xf numFmtId="178" fontId="11" fillId="5" borderId="42" xfId="0" applyNumberFormat="1" applyFont="1" applyFill="1" applyBorder="1" applyAlignment="1" applyProtection="1">
      <alignment horizontal="right" vertical="center"/>
    </xf>
    <xf numFmtId="178" fontId="11" fillId="5" borderId="44" xfId="0" applyNumberFormat="1" applyFont="1" applyFill="1" applyBorder="1" applyAlignment="1" applyProtection="1">
      <alignment vertical="center"/>
    </xf>
    <xf numFmtId="178" fontId="11" fillId="5" borderId="27" xfId="0" applyNumberFormat="1" applyFont="1" applyFill="1" applyBorder="1" applyAlignment="1" applyProtection="1">
      <alignment vertical="center"/>
    </xf>
    <xf numFmtId="178" fontId="11" fillId="5" borderId="26" xfId="0" applyNumberFormat="1" applyFont="1" applyFill="1" applyBorder="1" applyAlignment="1" applyProtection="1">
      <alignment vertical="center"/>
    </xf>
    <xf numFmtId="0" fontId="11" fillId="5" borderId="144" xfId="0" applyFont="1" applyFill="1" applyBorder="1" applyAlignment="1" applyProtection="1">
      <alignment vertical="center" shrinkToFit="1"/>
    </xf>
    <xf numFmtId="0" fontId="11" fillId="5" borderId="145" xfId="0" applyFont="1" applyFill="1" applyBorder="1" applyAlignment="1" applyProtection="1">
      <alignment vertical="center" shrinkToFit="1"/>
    </xf>
    <xf numFmtId="0" fontId="11" fillId="5" borderId="146" xfId="0" applyFont="1" applyFill="1" applyBorder="1" applyAlignment="1" applyProtection="1">
      <alignment vertical="center" shrinkToFit="1"/>
    </xf>
    <xf numFmtId="0" fontId="11" fillId="5" borderId="147" xfId="0" applyFont="1" applyFill="1" applyBorder="1" applyAlignment="1" applyProtection="1">
      <alignment vertical="center" shrinkToFit="1"/>
    </xf>
    <xf numFmtId="0" fontId="11" fillId="5" borderId="143" xfId="0" applyFont="1" applyFill="1" applyBorder="1" applyAlignment="1" applyProtection="1">
      <alignment vertical="center" shrinkToFit="1"/>
    </xf>
    <xf numFmtId="0" fontId="11" fillId="5" borderId="148" xfId="0" applyFont="1" applyFill="1" applyBorder="1" applyAlignment="1" applyProtection="1">
      <alignment vertical="center" shrinkToFit="1"/>
    </xf>
    <xf numFmtId="0" fontId="11" fillId="5" borderId="147" xfId="0" applyFont="1" applyFill="1" applyBorder="1" applyAlignment="1" applyProtection="1">
      <alignment horizontal="left" vertical="center" shrinkToFit="1"/>
    </xf>
    <xf numFmtId="0" fontId="11" fillId="5" borderId="149" xfId="0" applyFont="1" applyFill="1" applyBorder="1" applyAlignment="1" applyProtection="1">
      <alignment horizontal="left" vertical="center" shrinkToFit="1"/>
    </xf>
    <xf numFmtId="0" fontId="11" fillId="5" borderId="150" xfId="0" applyFont="1" applyFill="1" applyBorder="1" applyAlignment="1" applyProtection="1">
      <alignment vertical="center" shrinkToFit="1"/>
    </xf>
    <xf numFmtId="0" fontId="11" fillId="5" borderId="151" xfId="0" applyFont="1" applyFill="1" applyBorder="1" applyAlignment="1" applyProtection="1">
      <alignment vertical="center" shrinkToFit="1"/>
    </xf>
    <xf numFmtId="0" fontId="20" fillId="5" borderId="133" xfId="1" applyFont="1" applyFill="1" applyBorder="1" applyAlignment="1" applyProtection="1">
      <alignment horizontal="centerContinuous" vertical="center"/>
    </xf>
    <xf numFmtId="0" fontId="20" fillId="5" borderId="50" xfId="1" applyFont="1" applyFill="1" applyBorder="1" applyAlignment="1" applyProtection="1">
      <alignment horizontal="centerContinuous" vertical="center"/>
    </xf>
    <xf numFmtId="178" fontId="36" fillId="5" borderId="35" xfId="0" applyNumberFormat="1" applyFont="1" applyFill="1" applyBorder="1" applyAlignment="1" applyProtection="1">
      <alignment vertical="center"/>
    </xf>
    <xf numFmtId="0" fontId="20" fillId="3" borderId="0" xfId="1" applyFont="1" applyFill="1" applyAlignment="1" applyProtection="1">
      <alignment horizontal="distributed" vertical="center"/>
    </xf>
    <xf numFmtId="0" fontId="36" fillId="3" borderId="0" xfId="0" applyFont="1" applyFill="1" applyAlignment="1" applyProtection="1">
      <alignment vertical="center"/>
    </xf>
    <xf numFmtId="0" fontId="20" fillId="3" borderId="24" xfId="1" applyFont="1" applyFill="1" applyBorder="1" applyProtection="1">
      <alignment vertical="center"/>
    </xf>
    <xf numFmtId="0" fontId="36" fillId="5" borderId="27" xfId="0" applyFont="1" applyFill="1" applyBorder="1" applyAlignment="1" applyProtection="1">
      <alignment horizontal="center" vertical="center"/>
    </xf>
    <xf numFmtId="0" fontId="20" fillId="5" borderId="17" xfId="1" applyFont="1" applyFill="1" applyBorder="1" applyProtection="1">
      <alignment vertical="center"/>
    </xf>
    <xf numFmtId="0" fontId="20" fillId="5" borderId="28" xfId="1" applyFont="1" applyFill="1" applyBorder="1" applyProtection="1">
      <alignment vertical="center"/>
    </xf>
    <xf numFmtId="0" fontId="20" fillId="5" borderId="30" xfId="1" applyFont="1" applyFill="1" applyBorder="1" applyProtection="1">
      <alignment vertical="center"/>
    </xf>
    <xf numFmtId="0" fontId="20" fillId="5" borderId="26" xfId="1" applyFont="1" applyFill="1" applyBorder="1" applyProtection="1">
      <alignment vertical="center"/>
    </xf>
    <xf numFmtId="0" fontId="20" fillId="5" borderId="29" xfId="1" applyFont="1" applyFill="1" applyBorder="1" applyProtection="1">
      <alignment vertical="center"/>
    </xf>
    <xf numFmtId="0" fontId="20" fillId="5" borderId="34" xfId="1" applyFont="1" applyFill="1" applyBorder="1" applyProtection="1">
      <alignment vertical="center"/>
    </xf>
    <xf numFmtId="0" fontId="20" fillId="5" borderId="39" xfId="1" applyFont="1" applyFill="1" applyBorder="1" applyProtection="1">
      <alignment vertical="center"/>
    </xf>
    <xf numFmtId="0" fontId="20" fillId="3" borderId="136" xfId="1" applyFont="1" applyFill="1" applyBorder="1" applyProtection="1">
      <alignment vertical="center"/>
    </xf>
    <xf numFmtId="0" fontId="20" fillId="3" borderId="135" xfId="1" applyFont="1" applyFill="1" applyBorder="1" applyProtection="1">
      <alignment vertical="center"/>
    </xf>
    <xf numFmtId="0" fontId="20" fillId="5" borderId="32" xfId="1" applyFont="1" applyFill="1" applyBorder="1" applyProtection="1">
      <alignment vertical="center"/>
    </xf>
    <xf numFmtId="0" fontId="20" fillId="3" borderId="139" xfId="1" applyFont="1" applyFill="1" applyBorder="1" applyProtection="1">
      <alignment vertical="center"/>
    </xf>
    <xf numFmtId="0" fontId="20" fillId="3" borderId="46" xfId="1" applyFont="1" applyFill="1" applyBorder="1" applyProtection="1">
      <alignment vertical="center"/>
    </xf>
    <xf numFmtId="0" fontId="20" fillId="3" borderId="25" xfId="1" applyFont="1" applyFill="1" applyBorder="1" applyProtection="1">
      <alignment vertical="center"/>
    </xf>
    <xf numFmtId="0" fontId="20" fillId="3" borderId="34" xfId="1" applyFont="1" applyFill="1" applyBorder="1" applyProtection="1">
      <alignment vertical="center"/>
    </xf>
    <xf numFmtId="0" fontId="20" fillId="5" borderId="35" xfId="1" applyFont="1" applyFill="1" applyBorder="1" applyProtection="1">
      <alignment vertical="center"/>
    </xf>
    <xf numFmtId="0" fontId="20" fillId="3" borderId="45" xfId="1" applyFont="1" applyFill="1" applyBorder="1" applyProtection="1">
      <alignment vertical="center"/>
    </xf>
    <xf numFmtId="0" fontId="20" fillId="5" borderId="24" xfId="1" applyFont="1" applyFill="1" applyBorder="1" applyProtection="1">
      <alignment vertical="center"/>
    </xf>
    <xf numFmtId="0" fontId="20" fillId="5" borderId="36" xfId="1" applyFont="1" applyFill="1" applyBorder="1" applyProtection="1">
      <alignment vertical="center"/>
    </xf>
    <xf numFmtId="0" fontId="20" fillId="3" borderId="136" xfId="2" applyFont="1" applyFill="1" applyBorder="1" applyProtection="1">
      <alignment vertical="center"/>
    </xf>
    <xf numFmtId="0" fontId="20" fillId="3" borderId="41" xfId="2" applyFont="1" applyFill="1" applyBorder="1" applyProtection="1">
      <alignment vertical="center"/>
    </xf>
    <xf numFmtId="0" fontId="20" fillId="3" borderId="137" xfId="2" applyFont="1" applyFill="1" applyBorder="1" applyProtection="1">
      <alignment vertical="center"/>
    </xf>
    <xf numFmtId="0" fontId="20" fillId="3" borderId="55" xfId="2" applyFont="1" applyFill="1" applyBorder="1" applyProtection="1">
      <alignment vertical="center"/>
    </xf>
    <xf numFmtId="0" fontId="20" fillId="3" borderId="45" xfId="2" applyFont="1" applyFill="1" applyBorder="1" applyProtection="1">
      <alignment vertical="center"/>
    </xf>
    <xf numFmtId="0" fontId="20" fillId="3" borderId="46" xfId="2" applyFont="1" applyFill="1" applyBorder="1" applyProtection="1">
      <alignment vertical="center"/>
    </xf>
    <xf numFmtId="0" fontId="20" fillId="0" borderId="136" xfId="0" applyFont="1" applyBorder="1" applyAlignment="1" applyProtection="1">
      <alignment vertical="center"/>
    </xf>
    <xf numFmtId="0" fontId="20" fillId="0" borderId="34" xfId="0" applyFont="1" applyBorder="1" applyAlignment="1" applyProtection="1">
      <alignment vertical="center"/>
    </xf>
    <xf numFmtId="0" fontId="20" fillId="0" borderId="0" xfId="0" applyFont="1" applyAlignment="1" applyProtection="1">
      <alignment vertical="center"/>
    </xf>
    <xf numFmtId="0" fontId="20" fillId="0" borderId="43" xfId="0" applyFont="1" applyBorder="1" applyAlignment="1" applyProtection="1">
      <alignment vertical="center"/>
    </xf>
    <xf numFmtId="0" fontId="20" fillId="0" borderId="135" xfId="2" applyFont="1" applyBorder="1" applyProtection="1">
      <alignment vertical="center"/>
    </xf>
    <xf numFmtId="0" fontId="20" fillId="0" borderId="43" xfId="2" applyFont="1" applyBorder="1" applyProtection="1">
      <alignment vertical="center"/>
    </xf>
    <xf numFmtId="0" fontId="20" fillId="0" borderId="137" xfId="2" applyFont="1" applyBorder="1" applyProtection="1">
      <alignment vertical="center"/>
    </xf>
    <xf numFmtId="0" fontId="20" fillId="0" borderId="55" xfId="2" applyFont="1" applyBorder="1" applyProtection="1">
      <alignment vertical="center"/>
    </xf>
    <xf numFmtId="178" fontId="36" fillId="5" borderId="29" xfId="0" applyNumberFormat="1" applyFont="1" applyFill="1" applyBorder="1" applyAlignment="1" applyProtection="1">
      <alignment vertical="center"/>
    </xf>
    <xf numFmtId="178" fontId="36" fillId="5" borderId="26" xfId="0" applyNumberFormat="1" applyFont="1" applyFill="1" applyBorder="1" applyAlignment="1" applyProtection="1">
      <alignment vertical="center"/>
    </xf>
    <xf numFmtId="178" fontId="36" fillId="5" borderId="39" xfId="0" applyNumberFormat="1" applyFont="1" applyFill="1" applyBorder="1" applyAlignment="1" applyProtection="1">
      <alignment vertical="center"/>
    </xf>
    <xf numFmtId="178" fontId="11" fillId="5" borderId="56" xfId="0" applyNumberFormat="1" applyFont="1" applyFill="1" applyBorder="1" applyAlignment="1" applyProtection="1">
      <alignment vertical="center"/>
    </xf>
    <xf numFmtId="179" fontId="11" fillId="5" borderId="26" xfId="0" applyNumberFormat="1" applyFont="1" applyFill="1" applyBorder="1" applyAlignment="1" applyProtection="1">
      <alignment vertical="center"/>
    </xf>
    <xf numFmtId="179" fontId="11" fillId="5" borderId="29" xfId="0" applyNumberFormat="1" applyFont="1" applyFill="1" applyBorder="1" applyAlignment="1" applyProtection="1">
      <alignment vertical="center"/>
    </xf>
    <xf numFmtId="0" fontId="11" fillId="5" borderId="33" xfId="0" applyFont="1" applyFill="1" applyBorder="1" applyAlignment="1" applyProtection="1">
      <alignment horizontal="left" vertical="center" shrinkToFit="1"/>
    </xf>
    <xf numFmtId="0" fontId="11" fillId="5" borderId="25" xfId="0" applyFont="1" applyFill="1" applyBorder="1" applyAlignment="1" applyProtection="1">
      <alignment horizontal="left" vertical="center" shrinkToFit="1"/>
    </xf>
    <xf numFmtId="0" fontId="11" fillId="5" borderId="34" xfId="0" applyFont="1" applyFill="1" applyBorder="1" applyAlignment="1" applyProtection="1">
      <alignment horizontal="left" vertical="center" shrinkToFit="1"/>
    </xf>
    <xf numFmtId="178" fontId="11" fillId="5" borderId="59" xfId="0" applyNumberFormat="1" applyFont="1" applyFill="1" applyBorder="1" applyAlignment="1" applyProtection="1">
      <alignment vertical="center"/>
    </xf>
    <xf numFmtId="178" fontId="23" fillId="5" borderId="37" xfId="0" applyNumberFormat="1" applyFont="1" applyFill="1" applyBorder="1" applyAlignment="1" applyProtection="1">
      <alignment vertical="center"/>
    </xf>
    <xf numFmtId="0" fontId="14" fillId="5" borderId="26" xfId="0" applyFont="1" applyFill="1" applyBorder="1" applyAlignment="1" applyProtection="1">
      <alignment horizontal="center" vertical="center"/>
    </xf>
    <xf numFmtId="0" fontId="98" fillId="3" borderId="9" xfId="13" applyFont="1" applyFill="1" applyBorder="1" applyAlignment="1">
      <alignment horizontal="center" vertical="center"/>
    </xf>
    <xf numFmtId="0" fontId="98" fillId="3" borderId="0" xfId="13" applyFont="1" applyFill="1" applyAlignment="1">
      <alignment horizontal="center" vertical="center"/>
    </xf>
    <xf numFmtId="0" fontId="98" fillId="3" borderId="10" xfId="13" applyFont="1" applyFill="1" applyBorder="1" applyAlignment="1">
      <alignment horizontal="center" vertical="center"/>
    </xf>
    <xf numFmtId="0" fontId="98" fillId="3" borderId="5" xfId="13" applyFont="1" applyFill="1" applyBorder="1" applyAlignment="1">
      <alignment horizontal="center" vertical="center"/>
    </xf>
    <xf numFmtId="0" fontId="98" fillId="14" borderId="203" xfId="13" applyFont="1" applyFill="1" applyBorder="1" applyAlignment="1">
      <alignment horizontal="left" vertical="center"/>
    </xf>
    <xf numFmtId="0" fontId="98" fillId="14" borderId="0" xfId="13" applyFont="1" applyFill="1" applyAlignment="1">
      <alignment horizontal="left" vertical="center"/>
    </xf>
    <xf numFmtId="0" fontId="98" fillId="14" borderId="140" xfId="13" applyFont="1" applyFill="1" applyBorder="1" applyAlignment="1">
      <alignment horizontal="left" vertical="center"/>
    </xf>
    <xf numFmtId="0" fontId="98" fillId="14" borderId="204" xfId="13" applyFont="1" applyFill="1" applyBorder="1" applyAlignment="1">
      <alignment horizontal="left" vertical="center"/>
    </xf>
    <xf numFmtId="0" fontId="98" fillId="14" borderId="5" xfId="13" applyFont="1" applyFill="1" applyBorder="1" applyAlignment="1">
      <alignment horizontal="left" vertical="center"/>
    </xf>
    <xf numFmtId="0" fontId="98" fillId="14" borderId="4" xfId="13" applyFont="1" applyFill="1" applyBorder="1" applyAlignment="1">
      <alignment horizontal="left" vertical="center"/>
    </xf>
    <xf numFmtId="0" fontId="98" fillId="12" borderId="123" xfId="13" applyFont="1" applyFill="1" applyBorder="1" applyAlignment="1">
      <alignment vertical="center" wrapText="1"/>
    </xf>
    <xf numFmtId="0" fontId="98" fillId="12" borderId="181" xfId="13" applyFont="1" applyFill="1" applyBorder="1" applyAlignment="1">
      <alignment vertical="center" wrapText="1"/>
    </xf>
    <xf numFmtId="0" fontId="98" fillId="12" borderId="205" xfId="13" applyFont="1" applyFill="1" applyBorder="1" applyAlignment="1">
      <alignment vertical="center" wrapText="1"/>
    </xf>
    <xf numFmtId="0" fontId="98" fillId="12" borderId="206" xfId="13" applyFont="1" applyFill="1" applyBorder="1" applyAlignment="1">
      <alignment vertical="center" wrapText="1"/>
    </xf>
    <xf numFmtId="0" fontId="98" fillId="12" borderId="128" xfId="13" applyFont="1" applyFill="1" applyBorder="1" applyAlignment="1">
      <alignment vertical="center" wrapText="1"/>
    </xf>
    <xf numFmtId="0" fontId="98" fillId="12" borderId="198" xfId="13" applyFont="1" applyFill="1" applyBorder="1" applyAlignment="1">
      <alignment horizontal="center" vertical="center" wrapText="1"/>
    </xf>
    <xf numFmtId="0" fontId="98" fillId="12" borderId="34" xfId="13" applyFont="1" applyFill="1" applyBorder="1" applyAlignment="1">
      <alignment horizontal="center" vertical="center" wrapText="1"/>
    </xf>
    <xf numFmtId="0" fontId="98" fillId="12" borderId="167" xfId="13" applyFont="1" applyFill="1" applyBorder="1" applyAlignment="1">
      <alignment horizontal="center" vertical="center" wrapText="1"/>
    </xf>
    <xf numFmtId="0" fontId="98" fillId="12" borderId="168" xfId="13" applyFont="1" applyFill="1" applyBorder="1" applyAlignment="1">
      <alignment horizontal="center" vertical="center" wrapText="1"/>
    </xf>
    <xf numFmtId="0" fontId="98" fillId="12" borderId="33" xfId="13" applyFont="1" applyFill="1" applyBorder="1" applyAlignment="1">
      <alignment vertical="center" wrapText="1"/>
    </xf>
    <xf numFmtId="0" fontId="98" fillId="12" borderId="25" xfId="13" applyFont="1" applyFill="1" applyBorder="1" applyAlignment="1">
      <alignment vertical="center" wrapText="1"/>
    </xf>
    <xf numFmtId="0" fontId="98" fillId="12" borderId="34" xfId="13" applyFont="1" applyFill="1" applyBorder="1" applyAlignment="1">
      <alignment vertical="center" wrapText="1"/>
    </xf>
    <xf numFmtId="0" fontId="98" fillId="12" borderId="29" xfId="13" applyFont="1" applyFill="1" applyBorder="1" applyAlignment="1">
      <alignment horizontal="center" vertical="center" wrapText="1"/>
    </xf>
    <xf numFmtId="0" fontId="98" fillId="12" borderId="169" xfId="13" applyFont="1" applyFill="1" applyBorder="1" applyAlignment="1">
      <alignment horizontal="center" vertical="center" wrapText="1"/>
    </xf>
    <xf numFmtId="0" fontId="98" fillId="12" borderId="25" xfId="13" applyFont="1" applyFill="1" applyBorder="1" applyAlignment="1">
      <alignment horizontal="center" vertical="center" wrapText="1"/>
    </xf>
    <xf numFmtId="0" fontId="98" fillId="12" borderId="170" xfId="13" applyFont="1" applyFill="1" applyBorder="1" applyAlignment="1">
      <alignment horizontal="center" vertical="center" wrapText="1"/>
    </xf>
    <xf numFmtId="0" fontId="98" fillId="9" borderId="207" xfId="13" applyFont="1" applyFill="1" applyBorder="1" applyAlignment="1">
      <alignment horizontal="center" vertical="center" wrapText="1"/>
    </xf>
    <xf numFmtId="0" fontId="98" fillId="9" borderId="193" xfId="13" applyFont="1" applyFill="1" applyBorder="1" applyAlignment="1">
      <alignment horizontal="center" vertical="center" wrapText="1"/>
    </xf>
    <xf numFmtId="0" fontId="98" fillId="9" borderId="208" xfId="13" applyFont="1" applyFill="1" applyBorder="1" applyAlignment="1">
      <alignment horizontal="center" vertical="center" wrapText="1"/>
    </xf>
    <xf numFmtId="0" fontId="98" fillId="9" borderId="209" xfId="13" applyFont="1" applyFill="1" applyBorder="1" applyAlignment="1">
      <alignment horizontal="center" vertical="center" wrapText="1"/>
    </xf>
    <xf numFmtId="0" fontId="98" fillId="12" borderId="142" xfId="13" applyFont="1" applyFill="1" applyBorder="1" applyAlignment="1">
      <alignment vertical="center" wrapText="1"/>
    </xf>
    <xf numFmtId="0" fontId="98" fillId="12" borderId="170" xfId="13" applyFont="1" applyFill="1" applyBorder="1" applyAlignment="1">
      <alignment vertical="center" wrapText="1"/>
    </xf>
    <xf numFmtId="0" fontId="98" fillId="12" borderId="168" xfId="13" applyFont="1" applyFill="1" applyBorder="1" applyAlignment="1">
      <alignment vertical="center" wrapText="1"/>
    </xf>
    <xf numFmtId="0" fontId="98" fillId="0" borderId="44" xfId="13" applyFont="1" applyBorder="1" applyAlignment="1">
      <alignment vertical="center"/>
    </xf>
    <xf numFmtId="0" fontId="98" fillId="0" borderId="137" xfId="13" applyFont="1" applyBorder="1" applyAlignment="1">
      <alignment vertical="center"/>
    </xf>
    <xf numFmtId="0" fontId="98" fillId="14" borderId="53" xfId="13" applyFont="1" applyFill="1" applyBorder="1" applyAlignment="1">
      <alignment horizontal="center" vertical="center" wrapText="1"/>
    </xf>
    <xf numFmtId="0" fontId="98" fillId="14" borderId="174" xfId="13" applyFont="1" applyFill="1" applyBorder="1" applyAlignment="1">
      <alignment horizontal="center" vertical="center" wrapText="1"/>
    </xf>
    <xf numFmtId="0" fontId="98" fillId="12" borderId="137" xfId="13" applyFont="1" applyFill="1" applyBorder="1" applyAlignment="1">
      <alignment horizontal="center" vertical="center" wrapText="1"/>
    </xf>
    <xf numFmtId="0" fontId="98" fillId="12" borderId="5" xfId="13" applyFont="1" applyFill="1" applyBorder="1" applyAlignment="1">
      <alignment horizontal="center" vertical="center" wrapText="1"/>
    </xf>
    <xf numFmtId="0" fontId="98" fillId="14" borderId="210" xfId="13" applyFont="1" applyFill="1" applyBorder="1" applyAlignment="1">
      <alignment horizontal="left" vertical="top" wrapText="1"/>
    </xf>
    <xf numFmtId="0" fontId="98" fillId="14" borderId="211" xfId="13" applyFont="1" applyFill="1" applyBorder="1" applyAlignment="1">
      <alignment horizontal="left" vertical="top" wrapText="1"/>
    </xf>
    <xf numFmtId="0" fontId="98" fillId="14" borderId="212" xfId="13" applyFont="1" applyFill="1" applyBorder="1" applyAlignment="1">
      <alignment horizontal="left" vertical="top" wrapText="1"/>
    </xf>
    <xf numFmtId="0" fontId="98" fillId="14" borderId="4" xfId="13" applyFont="1" applyFill="1" applyBorder="1" applyAlignment="1">
      <alignment horizontal="left" vertical="top" wrapText="1"/>
    </xf>
    <xf numFmtId="0" fontId="98" fillId="0" borderId="175" xfId="13" applyFont="1" applyBorder="1" applyAlignment="1">
      <alignment vertical="center"/>
    </xf>
    <xf numFmtId="0" fontId="98" fillId="0" borderId="5" xfId="13" applyFont="1" applyBorder="1" applyAlignment="1">
      <alignment vertical="center"/>
    </xf>
    <xf numFmtId="0" fontId="98" fillId="9" borderId="9" xfId="13" applyFont="1" applyFill="1" applyBorder="1" applyAlignment="1">
      <alignment horizontal="center" vertical="center"/>
    </xf>
    <xf numFmtId="0" fontId="98" fillId="9" borderId="0" xfId="13" applyFont="1" applyFill="1" applyAlignment="1">
      <alignment horizontal="center" vertical="center"/>
    </xf>
    <xf numFmtId="0" fontId="98" fillId="9" borderId="10" xfId="13" applyFont="1" applyFill="1" applyBorder="1" applyAlignment="1">
      <alignment horizontal="center" vertical="center"/>
    </xf>
    <xf numFmtId="0" fontId="98" fillId="9" borderId="5" xfId="13" applyFont="1" applyFill="1" applyBorder="1" applyAlignment="1">
      <alignment horizontal="center" vertical="center"/>
    </xf>
    <xf numFmtId="0" fontId="98" fillId="12" borderId="183" xfId="13" applyFont="1" applyFill="1" applyBorder="1" applyAlignment="1">
      <alignment horizontal="center" vertical="center" wrapText="1"/>
    </xf>
    <xf numFmtId="0" fontId="98" fillId="12" borderId="197" xfId="13" applyFont="1" applyFill="1" applyBorder="1" applyAlignment="1">
      <alignment horizontal="center" vertical="center"/>
    </xf>
    <xf numFmtId="0" fontId="98" fillId="12" borderId="123" xfId="13" applyFont="1" applyFill="1" applyBorder="1" applyAlignment="1">
      <alignment horizontal="left" vertical="center" wrapText="1"/>
    </xf>
    <xf numFmtId="0" fontId="98" fillId="12" borderId="181" xfId="13" applyFont="1" applyFill="1" applyBorder="1" applyAlignment="1">
      <alignment horizontal="left" vertical="center" wrapText="1"/>
    </xf>
    <xf numFmtId="0" fontId="98" fillId="12" borderId="128" xfId="13" applyFont="1" applyFill="1" applyBorder="1" applyAlignment="1">
      <alignment horizontal="left" vertical="center" wrapText="1"/>
    </xf>
    <xf numFmtId="0" fontId="98" fillId="12" borderId="29" xfId="13" applyFont="1" applyFill="1" applyBorder="1" applyAlignment="1">
      <alignment horizontal="center" vertical="center"/>
    </xf>
    <xf numFmtId="0" fontId="98" fillId="12" borderId="169" xfId="13" applyFont="1" applyFill="1" applyBorder="1" applyAlignment="1">
      <alignment horizontal="center" vertical="center"/>
    </xf>
    <xf numFmtId="0" fontId="99" fillId="12" borderId="33" xfId="13" applyFont="1" applyFill="1" applyBorder="1" applyAlignment="1">
      <alignment horizontal="center"/>
    </xf>
    <xf numFmtId="0" fontId="99" fillId="12" borderId="34" xfId="13" applyFont="1" applyFill="1" applyBorder="1" applyAlignment="1">
      <alignment horizontal="center"/>
    </xf>
    <xf numFmtId="0" fontId="99" fillId="12" borderId="142" xfId="13" applyFont="1" applyFill="1" applyBorder="1" applyAlignment="1">
      <alignment horizontal="center"/>
    </xf>
    <xf numFmtId="0" fontId="99" fillId="12" borderId="168" xfId="13" applyFont="1" applyFill="1" applyBorder="1" applyAlignment="1">
      <alignment horizontal="center"/>
    </xf>
    <xf numFmtId="0" fontId="98" fillId="14" borderId="9" xfId="13" applyFont="1" applyFill="1" applyBorder="1" applyAlignment="1">
      <alignment horizontal="center" vertical="center"/>
    </xf>
    <xf numFmtId="0" fontId="98" fillId="14" borderId="0" xfId="13" applyFont="1" applyFill="1" applyAlignment="1">
      <alignment horizontal="center" vertical="center"/>
    </xf>
    <xf numFmtId="0" fontId="98" fillId="14" borderId="10" xfId="13" applyFont="1" applyFill="1" applyBorder="1" applyAlignment="1">
      <alignment horizontal="center" vertical="center"/>
    </xf>
    <xf numFmtId="0" fontId="98" fillId="14" borderId="5" xfId="13" applyFont="1" applyFill="1" applyBorder="1" applyAlignment="1">
      <alignment horizontal="center" vertical="center"/>
    </xf>
    <xf numFmtId="0" fontId="99" fillId="14" borderId="30" xfId="13" applyFont="1" applyFill="1" applyBorder="1" applyAlignment="1">
      <alignment horizontal="center" vertical="center"/>
    </xf>
    <xf numFmtId="0" fontId="99" fillId="14" borderId="31" xfId="13" applyFont="1" applyFill="1" applyBorder="1" applyAlignment="1">
      <alignment horizontal="center" vertical="center"/>
    </xf>
    <xf numFmtId="0" fontId="98" fillId="12" borderId="191" xfId="13" applyFont="1" applyFill="1" applyBorder="1" applyAlignment="1">
      <alignment horizontal="center" vertical="center" wrapText="1"/>
    </xf>
    <xf numFmtId="0" fontId="98" fillId="9" borderId="199" xfId="13" applyFont="1" applyFill="1" applyBorder="1" applyAlignment="1">
      <alignment horizontal="center" vertical="center"/>
    </xf>
    <xf numFmtId="0" fontId="98" fillId="9" borderId="201" xfId="13" applyFont="1" applyFill="1" applyBorder="1" applyAlignment="1">
      <alignment horizontal="center" vertical="center"/>
    </xf>
    <xf numFmtId="0" fontId="98" fillId="12" borderId="183" xfId="13" applyFont="1" applyFill="1" applyBorder="1" applyAlignment="1">
      <alignment horizontal="center" vertical="center"/>
    </xf>
    <xf numFmtId="0" fontId="98" fillId="12" borderId="191" xfId="13" applyFont="1" applyFill="1" applyBorder="1" applyAlignment="1">
      <alignment horizontal="center" vertical="center"/>
    </xf>
    <xf numFmtId="0" fontId="98" fillId="9" borderId="200" xfId="3" applyFont="1" applyFill="1" applyBorder="1" applyAlignment="1">
      <alignment horizontal="center" vertical="center"/>
    </xf>
    <xf numFmtId="0" fontId="98" fillId="9" borderId="25" xfId="3" applyFont="1" applyFill="1" applyBorder="1" applyAlignment="1">
      <alignment horizontal="center" vertical="center"/>
    </xf>
    <xf numFmtId="0" fontId="98" fillId="9" borderId="202" xfId="3" applyFont="1" applyFill="1" applyBorder="1" applyAlignment="1">
      <alignment horizontal="center" vertical="center"/>
    </xf>
    <xf numFmtId="0" fontId="98" fillId="9" borderId="24" xfId="3" applyFont="1" applyFill="1" applyBorder="1" applyAlignment="1">
      <alignment horizontal="center" vertical="center"/>
    </xf>
    <xf numFmtId="0" fontId="106" fillId="9" borderId="182" xfId="13" applyFont="1" applyFill="1" applyBorder="1" applyAlignment="1">
      <alignment horizontal="left" vertical="center" wrapText="1"/>
    </xf>
    <xf numFmtId="0" fontId="106" fillId="9" borderId="86" xfId="13" applyFont="1" applyFill="1" applyBorder="1" applyAlignment="1">
      <alignment horizontal="left" vertical="center"/>
    </xf>
    <xf numFmtId="0" fontId="106" fillId="9" borderId="84" xfId="13" applyFont="1" applyFill="1" applyBorder="1" applyAlignment="1">
      <alignment horizontal="left" vertical="center"/>
    </xf>
    <xf numFmtId="0" fontId="98" fillId="12" borderId="188" xfId="13" applyFont="1" applyFill="1" applyBorder="1" applyAlignment="1">
      <alignment horizontal="center" vertical="center"/>
    </xf>
    <xf numFmtId="0" fontId="98" fillId="9" borderId="86" xfId="3" applyFont="1" applyFill="1" applyBorder="1" applyAlignment="1">
      <alignment horizontal="center" vertical="center"/>
    </xf>
    <xf numFmtId="0" fontId="98" fillId="9" borderId="184" xfId="3" applyFont="1" applyFill="1" applyBorder="1" applyAlignment="1">
      <alignment horizontal="center" vertical="center"/>
    </xf>
    <xf numFmtId="0" fontId="106" fillId="0" borderId="185" xfId="13" applyFont="1" applyBorder="1" applyAlignment="1">
      <alignment horizontal="left" vertical="center" wrapText="1"/>
    </xf>
    <xf numFmtId="0" fontId="106" fillId="0" borderId="186" xfId="13" applyFont="1" applyBorder="1" applyAlignment="1">
      <alignment horizontal="left" vertical="center" wrapText="1"/>
    </xf>
    <xf numFmtId="0" fontId="106" fillId="0" borderId="187" xfId="13" applyFont="1" applyBorder="1" applyAlignment="1">
      <alignment horizontal="left" vertical="center" wrapText="1"/>
    </xf>
    <xf numFmtId="0" fontId="98" fillId="0" borderId="186" xfId="3" applyFont="1" applyBorder="1" applyAlignment="1">
      <alignment horizontal="center" vertical="center"/>
    </xf>
    <xf numFmtId="0" fontId="98" fillId="0" borderId="189" xfId="3" applyFont="1" applyBorder="1" applyAlignment="1">
      <alignment horizontal="center" vertical="center"/>
    </xf>
    <xf numFmtId="0" fontId="106" fillId="0" borderId="190" xfId="13" applyFont="1" applyBorder="1" applyAlignment="1">
      <alignment vertical="center" wrapText="1"/>
    </xf>
    <xf numFmtId="0" fontId="106" fillId="0" borderId="78" xfId="13" applyFont="1" applyBorder="1" applyAlignment="1">
      <alignment vertical="center" wrapText="1"/>
    </xf>
    <xf numFmtId="0" fontId="106" fillId="0" borderId="79" xfId="13" applyFont="1" applyBorder="1" applyAlignment="1">
      <alignment vertical="center" wrapText="1"/>
    </xf>
    <xf numFmtId="0" fontId="98" fillId="0" borderId="24" xfId="3" applyFont="1" applyBorder="1" applyAlignment="1">
      <alignment horizontal="center" vertical="center" wrapText="1"/>
    </xf>
    <xf numFmtId="0" fontId="98" fillId="0" borderId="22" xfId="3" applyFont="1" applyBorder="1" applyAlignment="1">
      <alignment horizontal="center" vertical="center"/>
    </xf>
    <xf numFmtId="0" fontId="106" fillId="9" borderId="192" xfId="13" applyFont="1" applyFill="1" applyBorder="1" applyAlignment="1">
      <alignment horizontal="left" vertical="center" wrapText="1"/>
    </xf>
    <xf numFmtId="0" fontId="106" fillId="9" borderId="136" xfId="13" applyFont="1" applyFill="1" applyBorder="1" applyAlignment="1">
      <alignment horizontal="left" vertical="center" wrapText="1"/>
    </xf>
    <xf numFmtId="0" fontId="106" fillId="9" borderId="41" xfId="13" applyFont="1" applyFill="1" applyBorder="1" applyAlignment="1">
      <alignment horizontal="left" vertical="center" wrapText="1"/>
    </xf>
    <xf numFmtId="0" fontId="106" fillId="9" borderId="194" xfId="13" applyFont="1" applyFill="1" applyBorder="1" applyAlignment="1">
      <alignment horizontal="left" vertical="center" wrapText="1"/>
    </xf>
    <xf numFmtId="0" fontId="106" fillId="9" borderId="195" xfId="13" applyFont="1" applyFill="1" applyBorder="1" applyAlignment="1">
      <alignment horizontal="left" vertical="center" wrapText="1"/>
    </xf>
    <xf numFmtId="0" fontId="106" fillId="9" borderId="196" xfId="13" applyFont="1" applyFill="1" applyBorder="1" applyAlignment="1">
      <alignment horizontal="left" vertical="center" wrapText="1"/>
    </xf>
    <xf numFmtId="0" fontId="98" fillId="9" borderId="41" xfId="13" applyFont="1" applyFill="1" applyBorder="1" applyAlignment="1">
      <alignment horizontal="center" vertical="center"/>
    </xf>
    <xf numFmtId="0" fontId="98" fillId="9" borderId="196" xfId="13" applyFont="1" applyFill="1" applyBorder="1" applyAlignment="1">
      <alignment horizontal="center" vertical="center"/>
    </xf>
    <xf numFmtId="0" fontId="98" fillId="9" borderId="25" xfId="3" applyFont="1" applyFill="1" applyBorder="1" applyAlignment="1">
      <alignment horizontal="left" vertical="center" wrapText="1"/>
    </xf>
    <xf numFmtId="0" fontId="98" fillId="9" borderId="193" xfId="3" applyFont="1" applyFill="1" applyBorder="1" applyAlignment="1">
      <alignment horizontal="left" vertical="center" wrapText="1"/>
    </xf>
    <xf numFmtId="0" fontId="98" fillId="9" borderId="5" xfId="3" applyFont="1" applyFill="1" applyBorder="1" applyAlignment="1">
      <alignment horizontal="left" vertical="center" wrapText="1"/>
    </xf>
    <xf numFmtId="0" fontId="98" fillId="9" borderId="4" xfId="3" applyFont="1" applyFill="1" applyBorder="1" applyAlignment="1">
      <alignment horizontal="left" vertical="center" wrapText="1"/>
    </xf>
    <xf numFmtId="0" fontId="119" fillId="0" borderId="185" xfId="13" applyFont="1" applyBorder="1" applyAlignment="1">
      <alignment horizontal="left" vertical="center" wrapText="1"/>
    </xf>
    <xf numFmtId="0" fontId="120" fillId="0" borderId="186" xfId="13" applyFont="1" applyBorder="1" applyAlignment="1">
      <alignment horizontal="left" vertical="center" wrapText="1"/>
    </xf>
    <xf numFmtId="0" fontId="120" fillId="0" borderId="187" xfId="13" applyFont="1" applyBorder="1" applyAlignment="1">
      <alignment horizontal="left" vertical="center" wrapText="1"/>
    </xf>
    <xf numFmtId="0" fontId="98" fillId="15" borderId="9" xfId="13" applyFont="1" applyFill="1" applyBorder="1" applyAlignment="1">
      <alignment horizontal="center" vertical="center" shrinkToFit="1"/>
    </xf>
    <xf numFmtId="0" fontId="98" fillId="15" borderId="31" xfId="13" applyFont="1" applyFill="1" applyBorder="1" applyAlignment="1">
      <alignment horizontal="center" vertical="center" shrinkToFit="1"/>
    </xf>
    <xf numFmtId="0" fontId="99" fillId="14" borderId="44" xfId="13" applyFont="1" applyFill="1" applyBorder="1" applyAlignment="1">
      <alignment horizontal="center" vertical="center"/>
    </xf>
    <xf numFmtId="0" fontId="99" fillId="14" borderId="137" xfId="13" applyFont="1" applyFill="1" applyBorder="1" applyAlignment="1">
      <alignment horizontal="center" vertical="center"/>
    </xf>
    <xf numFmtId="188" fontId="103" fillId="14" borderId="10" xfId="13" applyNumberFormat="1" applyFont="1" applyFill="1" applyBorder="1" applyAlignment="1">
      <alignment horizontal="center" vertical="center" shrinkToFit="1"/>
    </xf>
    <xf numFmtId="188" fontId="98" fillId="14" borderId="173" xfId="13" applyNumberFormat="1" applyFont="1" applyFill="1" applyBorder="1" applyAlignment="1">
      <alignment horizontal="center" vertical="center" shrinkToFit="1"/>
    </xf>
    <xf numFmtId="0" fontId="98" fillId="12" borderId="11" xfId="13" applyFont="1" applyFill="1" applyBorder="1" applyAlignment="1">
      <alignment horizontal="center" vertical="center" wrapText="1"/>
    </xf>
    <xf numFmtId="0" fontId="98" fillId="12" borderId="177" xfId="13" applyFont="1" applyFill="1" applyBorder="1" applyAlignment="1">
      <alignment horizontal="center" vertical="center" wrapText="1"/>
    </xf>
    <xf numFmtId="0" fontId="98" fillId="12" borderId="9" xfId="13" applyFont="1" applyFill="1" applyBorder="1" applyAlignment="1">
      <alignment horizontal="center" vertical="center" wrapText="1"/>
    </xf>
    <xf numFmtId="0" fontId="98" fillId="12" borderId="178" xfId="13" applyFont="1" applyFill="1" applyBorder="1" applyAlignment="1">
      <alignment horizontal="center" vertical="center" wrapText="1"/>
    </xf>
    <xf numFmtId="0" fontId="98" fillId="12" borderId="10" xfId="13" applyFont="1" applyFill="1" applyBorder="1" applyAlignment="1">
      <alignment horizontal="center" vertical="center" wrapText="1"/>
    </xf>
    <xf numFmtId="0" fontId="98" fillId="12" borderId="180" xfId="13" applyFont="1" applyFill="1" applyBorder="1" applyAlignment="1">
      <alignment horizontal="center" vertical="center" wrapText="1"/>
    </xf>
    <xf numFmtId="0" fontId="101" fillId="14" borderId="0" xfId="13" applyFont="1" applyFill="1" applyAlignment="1">
      <alignment vertical="top" wrapText="1"/>
    </xf>
    <xf numFmtId="0" fontId="102" fillId="14" borderId="0" xfId="13" applyFont="1" applyFill="1" applyAlignment="1">
      <alignment vertical="top" wrapText="1"/>
    </xf>
    <xf numFmtId="0" fontId="102" fillId="14" borderId="140" xfId="13" applyFont="1" applyFill="1" applyBorder="1" applyAlignment="1">
      <alignment vertical="top" wrapText="1"/>
    </xf>
    <xf numFmtId="0" fontId="102" fillId="14" borderId="72" xfId="13" applyFont="1" applyFill="1" applyBorder="1" applyAlignment="1">
      <alignment vertical="top" wrapText="1"/>
    </xf>
    <xf numFmtId="0" fontId="102" fillId="14" borderId="179" xfId="13" applyFont="1" applyFill="1" applyBorder="1" applyAlignment="1">
      <alignment vertical="top" wrapText="1"/>
    </xf>
    <xf numFmtId="0" fontId="101" fillId="14" borderId="0" xfId="13" applyFont="1" applyFill="1" applyAlignment="1">
      <alignment horizontal="left" vertical="top" wrapText="1"/>
    </xf>
    <xf numFmtId="0" fontId="101" fillId="14" borderId="140" xfId="13" applyFont="1" applyFill="1" applyBorder="1" applyAlignment="1">
      <alignment horizontal="left" vertical="top" wrapText="1"/>
    </xf>
    <xf numFmtId="0" fontId="101" fillId="14" borderId="5" xfId="13" applyFont="1" applyFill="1" applyBorder="1" applyAlignment="1">
      <alignment horizontal="left" vertical="top" wrapText="1"/>
    </xf>
    <xf numFmtId="0" fontId="101" fillId="14" borderId="4" xfId="13" applyFont="1" applyFill="1" applyBorder="1" applyAlignment="1">
      <alignment horizontal="left" vertical="top" wrapText="1"/>
    </xf>
    <xf numFmtId="0" fontId="96" fillId="0" borderId="0" xfId="13" applyFont="1" applyAlignment="1">
      <alignment horizontal="center" vertical="center"/>
    </xf>
    <xf numFmtId="0" fontId="98" fillId="12" borderId="11" xfId="13" applyFont="1" applyFill="1" applyBorder="1" applyAlignment="1">
      <alignment horizontal="center" vertical="center"/>
    </xf>
    <xf numFmtId="0" fontId="98" fillId="12" borderId="164" xfId="13" applyFont="1" applyFill="1" applyBorder="1" applyAlignment="1">
      <alignment horizontal="center" vertical="center"/>
    </xf>
    <xf numFmtId="0" fontId="98" fillId="12" borderId="167" xfId="13" applyFont="1" applyFill="1" applyBorder="1" applyAlignment="1">
      <alignment horizontal="center" vertical="center"/>
    </xf>
    <xf numFmtId="0" fontId="98" fillId="12" borderId="168" xfId="13" applyFont="1" applyFill="1" applyBorder="1" applyAlignment="1">
      <alignment horizontal="center" vertical="center"/>
    </xf>
    <xf numFmtId="0" fontId="98" fillId="12" borderId="160" xfId="3" applyFont="1" applyFill="1" applyBorder="1" applyAlignment="1">
      <alignment horizontal="center" vertical="center"/>
    </xf>
    <xf numFmtId="0" fontId="98" fillId="12" borderId="169" xfId="3" applyFont="1" applyFill="1" applyBorder="1" applyAlignment="1">
      <alignment horizontal="center" vertical="center"/>
    </xf>
    <xf numFmtId="0" fontId="98" fillId="12" borderId="160" xfId="13" applyFont="1" applyFill="1" applyBorder="1" applyAlignment="1">
      <alignment horizontal="center" vertical="center"/>
    </xf>
    <xf numFmtId="0" fontId="99" fillId="12" borderId="165" xfId="13" applyFont="1" applyFill="1" applyBorder="1" applyAlignment="1">
      <alignment horizontal="center"/>
    </xf>
    <xf numFmtId="0" fontId="99" fillId="12" borderId="23" xfId="13" applyFont="1" applyFill="1" applyBorder="1" applyAlignment="1">
      <alignment horizontal="center"/>
    </xf>
    <xf numFmtId="0" fontId="99" fillId="12" borderId="170" xfId="13" applyFont="1" applyFill="1" applyBorder="1" applyAlignment="1">
      <alignment horizontal="center"/>
    </xf>
    <xf numFmtId="0" fontId="5" fillId="3" borderId="0" xfId="0" applyFont="1" applyFill="1" applyAlignment="1">
      <alignment horizontal="left" vertical="top" wrapText="1"/>
    </xf>
    <xf numFmtId="0" fontId="5" fillId="3" borderId="0" xfId="0" applyFont="1" applyFill="1" applyAlignment="1">
      <alignment horizontal="left" vertical="top" wrapText="1" indent="2"/>
    </xf>
    <xf numFmtId="0" fontId="5" fillId="3" borderId="0" xfId="0" applyFont="1" applyFill="1" applyAlignment="1">
      <alignment horizontal="left" vertical="center" wrapText="1" indent="1"/>
    </xf>
    <xf numFmtId="0" fontId="6" fillId="3" borderId="0" xfId="0" applyFont="1" applyFill="1" applyAlignment="1" applyProtection="1">
      <alignment horizontal="left" vertical="center" shrinkToFit="1"/>
      <protection locked="0"/>
    </xf>
    <xf numFmtId="0" fontId="5" fillId="3" borderId="0" xfId="0" applyFont="1" applyFill="1" applyAlignment="1" applyProtection="1">
      <alignment horizontal="left"/>
      <protection locked="0"/>
    </xf>
    <xf numFmtId="0" fontId="38" fillId="7" borderId="29" xfId="0" applyFont="1" applyFill="1" applyBorder="1" applyAlignment="1">
      <alignment horizontal="center" vertical="center"/>
    </xf>
    <xf numFmtId="0" fontId="38" fillId="7" borderId="39" xfId="0" applyFont="1" applyFill="1" applyBorder="1" applyAlignment="1">
      <alignment horizontal="center" vertical="center"/>
    </xf>
    <xf numFmtId="0" fontId="38" fillId="7" borderId="32" xfId="0" applyFont="1" applyFill="1" applyBorder="1" applyAlignment="1">
      <alignment horizontal="center" vertical="center"/>
    </xf>
    <xf numFmtId="0" fontId="63" fillId="0" borderId="6" xfId="0" applyFont="1" applyBorder="1" applyAlignment="1" applyProtection="1">
      <alignment horizontal="center" vertical="center" wrapText="1"/>
      <protection locked="0"/>
    </xf>
    <xf numFmtId="0" fontId="63" fillId="0" borderId="7" xfId="0" applyFont="1" applyBorder="1" applyAlignment="1" applyProtection="1">
      <alignment horizontal="center" vertical="center" wrapText="1"/>
      <protection locked="0"/>
    </xf>
    <xf numFmtId="0" fontId="63" fillId="5" borderId="2" xfId="0" applyFont="1" applyFill="1" applyBorder="1" applyAlignment="1">
      <alignment horizontal="left" vertical="center" wrapText="1"/>
    </xf>
    <xf numFmtId="0" fontId="63" fillId="5" borderId="3" xfId="0" applyFont="1" applyFill="1" applyBorder="1" applyAlignment="1">
      <alignment horizontal="left" vertical="center" wrapText="1"/>
    </xf>
    <xf numFmtId="0" fontId="6" fillId="3" borderId="6" xfId="0" applyFont="1" applyFill="1" applyBorder="1" applyAlignment="1">
      <alignment horizontal="left" vertical="top" wrapText="1" shrinkToFit="1"/>
    </xf>
    <xf numFmtId="0" fontId="6" fillId="3" borderId="8" xfId="0" applyFont="1" applyFill="1" applyBorder="1" applyAlignment="1">
      <alignment horizontal="left" vertical="top" wrapText="1" shrinkToFit="1"/>
    </xf>
    <xf numFmtId="0" fontId="6" fillId="3" borderId="7" xfId="0" applyFont="1" applyFill="1" applyBorder="1" applyAlignment="1">
      <alignment horizontal="left" vertical="top" wrapText="1" shrinkToFit="1"/>
    </xf>
    <xf numFmtId="0" fontId="72" fillId="5" borderId="131" xfId="0" applyFont="1" applyFill="1" applyBorder="1" applyAlignment="1">
      <alignment horizontal="center" vertical="center" wrapText="1"/>
    </xf>
    <xf numFmtId="0" fontId="72" fillId="5" borderId="132" xfId="0" applyFont="1" applyFill="1" applyBorder="1" applyAlignment="1">
      <alignment horizontal="center" vertical="center" wrapText="1"/>
    </xf>
    <xf numFmtId="0" fontId="45" fillId="5" borderId="158" xfId="0" applyFont="1" applyFill="1" applyBorder="1" applyAlignment="1">
      <alignment horizontal="left" vertical="center" wrapText="1"/>
    </xf>
    <xf numFmtId="0" fontId="45" fillId="5" borderId="159" xfId="0" applyFont="1" applyFill="1" applyBorder="1" applyAlignment="1">
      <alignment horizontal="left" vertical="center" wrapText="1"/>
    </xf>
    <xf numFmtId="0" fontId="63" fillId="3" borderId="0" xfId="0" applyFont="1" applyFill="1" applyAlignment="1" applyProtection="1">
      <alignment horizontal="center" vertical="center"/>
      <protection locked="0"/>
    </xf>
    <xf numFmtId="0" fontId="6" fillId="3" borderId="0" xfId="0" applyFont="1" applyFill="1" applyAlignment="1">
      <alignment horizontal="center" vertical="center" wrapText="1"/>
    </xf>
    <xf numFmtId="0" fontId="63" fillId="4" borderId="0" xfId="0" applyFont="1" applyFill="1" applyAlignment="1">
      <alignment horizontal="center" vertical="center" wrapText="1"/>
    </xf>
    <xf numFmtId="0" fontId="63" fillId="5" borderId="131" xfId="0" applyFont="1" applyFill="1" applyBorder="1" applyAlignment="1">
      <alignment horizontal="left" vertical="center" wrapText="1"/>
    </xf>
    <xf numFmtId="0" fontId="63" fillId="5" borderId="132" xfId="0" applyFont="1" applyFill="1" applyBorder="1" applyAlignment="1">
      <alignment horizontal="left" vertical="center" wrapText="1"/>
    </xf>
    <xf numFmtId="0" fontId="40" fillId="3" borderId="0" xfId="0" applyFont="1" applyFill="1" applyAlignment="1" applyProtection="1">
      <alignment horizontal="center" vertical="center" wrapText="1"/>
      <protection locked="0"/>
    </xf>
    <xf numFmtId="0" fontId="37" fillId="2" borderId="0" xfId="0" applyFont="1" applyFill="1" applyAlignment="1">
      <alignment horizontal="justify" vertical="center" wrapText="1"/>
    </xf>
    <xf numFmtId="0" fontId="40" fillId="0" borderId="0" xfId="0" applyFont="1" applyAlignment="1" applyProtection="1">
      <alignment horizontal="center" vertical="center" wrapText="1"/>
      <protection locked="0"/>
    </xf>
    <xf numFmtId="0" fontId="72" fillId="5" borderId="158" xfId="0" applyFont="1" applyFill="1" applyBorder="1" applyAlignment="1">
      <alignment horizontal="center" vertical="center" wrapText="1"/>
    </xf>
    <xf numFmtId="0" fontId="72" fillId="5" borderId="159" xfId="0" applyFont="1" applyFill="1" applyBorder="1" applyAlignment="1">
      <alignment horizontal="center" vertical="center" wrapText="1"/>
    </xf>
    <xf numFmtId="0" fontId="63" fillId="5" borderId="131" xfId="0" applyFont="1" applyFill="1" applyBorder="1" applyAlignment="1">
      <alignment horizontal="center" vertical="center"/>
    </xf>
    <xf numFmtId="0" fontId="63" fillId="5" borderId="26" xfId="0" applyFont="1" applyFill="1" applyBorder="1" applyAlignment="1">
      <alignment horizontal="center" vertical="center"/>
    </xf>
    <xf numFmtId="0" fontId="72" fillId="5" borderId="26" xfId="0" applyFont="1" applyFill="1" applyBorder="1" applyAlignment="1">
      <alignment horizontal="center" vertical="center" wrapText="1"/>
    </xf>
    <xf numFmtId="0" fontId="72" fillId="2" borderId="131" xfId="0" applyFont="1" applyFill="1" applyBorder="1" applyAlignment="1">
      <alignment horizontal="center" vertical="center" wrapText="1"/>
    </xf>
    <xf numFmtId="0" fontId="37" fillId="2" borderId="0" xfId="0" applyFont="1" applyFill="1" applyAlignment="1">
      <alignment horizontal="justify" vertical="center"/>
    </xf>
    <xf numFmtId="0" fontId="48" fillId="0" borderId="0" xfId="0" applyFont="1" applyAlignment="1" applyProtection="1">
      <alignment horizontal="center" vertical="center" wrapText="1"/>
      <protection locked="0"/>
    </xf>
    <xf numFmtId="0" fontId="48" fillId="0" borderId="0" xfId="0" applyFont="1" applyAlignment="1" applyProtection="1">
      <alignment vertical="center" wrapText="1"/>
      <protection locked="0"/>
    </xf>
    <xf numFmtId="0" fontId="63" fillId="5" borderId="158" xfId="0" applyFont="1" applyFill="1" applyBorder="1" applyAlignment="1">
      <alignment horizontal="center" vertical="center"/>
    </xf>
    <xf numFmtId="0" fontId="63" fillId="5" borderId="159" xfId="0" applyFont="1" applyFill="1" applyBorder="1" applyAlignment="1">
      <alignment horizontal="center" vertical="center"/>
    </xf>
    <xf numFmtId="0" fontId="72" fillId="2" borderId="132" xfId="0" applyFont="1" applyFill="1" applyBorder="1" applyAlignment="1">
      <alignment horizontal="center" vertical="center" wrapText="1"/>
    </xf>
    <xf numFmtId="0" fontId="72" fillId="2" borderId="59" xfId="0" applyFont="1" applyFill="1" applyBorder="1" applyAlignment="1">
      <alignment horizontal="center" vertical="center" wrapText="1"/>
    </xf>
    <xf numFmtId="0" fontId="6" fillId="3" borderId="0" xfId="0" applyFont="1" applyFill="1" applyAlignment="1">
      <alignment horizontal="left" vertical="top" wrapText="1"/>
    </xf>
    <xf numFmtId="0" fontId="72" fillId="2" borderId="238" xfId="0" applyFont="1" applyFill="1" applyBorder="1" applyAlignment="1">
      <alignment horizontal="center" vertical="center" wrapText="1"/>
    </xf>
    <xf numFmtId="0" fontId="72" fillId="2" borderId="29" xfId="0" applyFont="1" applyFill="1" applyBorder="1" applyAlignment="1">
      <alignment horizontal="center" vertical="center" wrapText="1"/>
    </xf>
    <xf numFmtId="0" fontId="72" fillId="5" borderId="215" xfId="0" applyFont="1" applyFill="1" applyBorder="1" applyAlignment="1">
      <alignment horizontal="center" vertical="center" wrapText="1"/>
    </xf>
    <xf numFmtId="0" fontId="72" fillId="5" borderId="213" xfId="0" applyFont="1" applyFill="1" applyBorder="1" applyAlignment="1">
      <alignment horizontal="center" vertical="center" wrapText="1"/>
    </xf>
    <xf numFmtId="0" fontId="72" fillId="5" borderId="216" xfId="0" applyFont="1" applyFill="1" applyBorder="1" applyAlignment="1">
      <alignment horizontal="center" vertical="center" wrapText="1"/>
    </xf>
    <xf numFmtId="0" fontId="69" fillId="3" borderId="0" xfId="0" applyFont="1" applyFill="1" applyAlignment="1">
      <alignment horizontal="left" vertical="center" wrapText="1"/>
    </xf>
    <xf numFmtId="0" fontId="72" fillId="2" borderId="26" xfId="0" applyFont="1" applyFill="1" applyBorder="1" applyAlignment="1">
      <alignment horizontal="center" vertical="center" wrapText="1"/>
    </xf>
    <xf numFmtId="0" fontId="6" fillId="2" borderId="0" xfId="0" applyFont="1" applyFill="1" applyAlignment="1">
      <alignment horizontal="left" vertical="center" wrapText="1"/>
    </xf>
    <xf numFmtId="0" fontId="72" fillId="5" borderId="241" xfId="0" applyFont="1" applyFill="1" applyBorder="1" applyAlignment="1">
      <alignment horizontal="center" vertical="center" wrapText="1"/>
    </xf>
    <xf numFmtId="0" fontId="72" fillId="5" borderId="37" xfId="0" applyFont="1" applyFill="1" applyBorder="1" applyAlignment="1">
      <alignment horizontal="center" vertical="center" wrapText="1"/>
    </xf>
    <xf numFmtId="0" fontId="20" fillId="5" borderId="57" xfId="0" applyFont="1" applyFill="1" applyBorder="1" applyAlignment="1" applyProtection="1">
      <alignment horizontal="center" vertical="center"/>
    </xf>
    <xf numFmtId="0" fontId="20" fillId="5" borderId="21" xfId="0" applyFont="1" applyFill="1" applyBorder="1" applyAlignment="1" applyProtection="1">
      <alignment horizontal="center" vertical="center"/>
    </xf>
    <xf numFmtId="0" fontId="20" fillId="5" borderId="58" xfId="0" applyFont="1" applyFill="1" applyBorder="1" applyAlignment="1" applyProtection="1">
      <alignment horizontal="center" vertical="center"/>
    </xf>
    <xf numFmtId="0" fontId="11" fillId="5" borderId="57" xfId="0" applyFont="1" applyFill="1" applyBorder="1" applyAlignment="1" applyProtection="1">
      <alignment horizontal="left" vertical="center" shrinkToFit="1"/>
    </xf>
    <xf numFmtId="0" fontId="11" fillId="5" borderId="21" xfId="0" applyFont="1" applyFill="1" applyBorder="1" applyAlignment="1" applyProtection="1">
      <alignment horizontal="left" vertical="center" shrinkToFit="1"/>
    </xf>
    <xf numFmtId="0" fontId="11" fillId="5" borderId="58" xfId="0" applyFont="1" applyFill="1" applyBorder="1" applyAlignment="1" applyProtection="1">
      <alignment horizontal="left" vertical="center" shrinkToFit="1"/>
    </xf>
    <xf numFmtId="0" fontId="22" fillId="5" borderId="6" xfId="0" applyFont="1" applyFill="1" applyBorder="1" applyAlignment="1" applyProtection="1">
      <alignment horizontal="center" vertical="center" wrapText="1"/>
    </xf>
    <xf numFmtId="0" fontId="22" fillId="5" borderId="8" xfId="0" applyFont="1" applyFill="1" applyBorder="1" applyAlignment="1" applyProtection="1">
      <alignment horizontal="center" vertical="center" wrapText="1"/>
    </xf>
    <xf numFmtId="0" fontId="22" fillId="5" borderId="8" xfId="0" applyFont="1" applyFill="1" applyBorder="1" applyAlignment="1" applyProtection="1">
      <alignment horizontal="center" vertical="center"/>
    </xf>
    <xf numFmtId="0" fontId="22" fillId="5" borderId="60" xfId="0" applyFont="1" applyFill="1" applyBorder="1" applyAlignment="1" applyProtection="1">
      <alignment horizontal="center" vertical="center"/>
    </xf>
    <xf numFmtId="0" fontId="11" fillId="5" borderId="61" xfId="0" applyFont="1" applyFill="1" applyBorder="1" applyAlignment="1" applyProtection="1">
      <alignment horizontal="left" vertical="center" shrinkToFit="1"/>
    </xf>
    <xf numFmtId="0" fontId="11" fillId="5" borderId="8" xfId="0" applyFont="1" applyFill="1" applyBorder="1" applyAlignment="1" applyProtection="1">
      <alignment horizontal="left" vertical="center" shrinkToFit="1"/>
    </xf>
    <xf numFmtId="0" fontId="11" fillId="5" borderId="7" xfId="0" applyFont="1" applyFill="1" applyBorder="1" applyAlignment="1" applyProtection="1">
      <alignment horizontal="left" vertical="center" shrinkToFit="1"/>
    </xf>
    <xf numFmtId="0" fontId="11" fillId="3" borderId="44" xfId="0" applyFont="1" applyFill="1" applyBorder="1" applyAlignment="1" applyProtection="1">
      <alignment horizontal="left" vertical="center" shrinkToFit="1"/>
      <protection locked="0"/>
    </xf>
    <xf numFmtId="0" fontId="11" fillId="3" borderId="137" xfId="0" applyFont="1" applyFill="1" applyBorder="1" applyAlignment="1" applyProtection="1">
      <alignment horizontal="left" vertical="center" shrinkToFit="1"/>
      <protection locked="0"/>
    </xf>
    <xf numFmtId="0" fontId="11" fillId="3" borderId="55" xfId="0" applyFont="1" applyFill="1" applyBorder="1" applyAlignment="1" applyProtection="1">
      <alignment horizontal="left" vertical="center" shrinkToFit="1"/>
      <protection locked="0"/>
    </xf>
    <xf numFmtId="0" fontId="20" fillId="5" borderId="49" xfId="1" applyFont="1" applyFill="1" applyBorder="1" applyAlignment="1" applyProtection="1">
      <alignment horizontal="center" vertical="center"/>
    </xf>
    <xf numFmtId="0" fontId="20" fillId="5" borderId="133" xfId="1" applyFont="1" applyFill="1" applyBorder="1" applyAlignment="1" applyProtection="1">
      <alignment horizontal="center" vertical="center"/>
    </xf>
    <xf numFmtId="0" fontId="20" fillId="5" borderId="50" xfId="1" applyFont="1" applyFill="1" applyBorder="1" applyAlignment="1" applyProtection="1">
      <alignment horizontal="center" vertical="center"/>
    </xf>
    <xf numFmtId="0" fontId="11" fillId="5" borderId="49" xfId="0" applyFont="1" applyFill="1" applyBorder="1" applyAlignment="1" applyProtection="1">
      <alignment horizontal="left" vertical="center" shrinkToFit="1"/>
    </xf>
    <xf numFmtId="0" fontId="11" fillId="5" borderId="133" xfId="0" applyFont="1" applyFill="1" applyBorder="1" applyAlignment="1" applyProtection="1">
      <alignment horizontal="left" vertical="center" shrinkToFit="1"/>
    </xf>
    <xf numFmtId="0" fontId="11" fillId="5" borderId="50" xfId="0" applyFont="1" applyFill="1" applyBorder="1" applyAlignment="1" applyProtection="1">
      <alignment horizontal="left" vertical="center" shrinkToFit="1"/>
    </xf>
    <xf numFmtId="0" fontId="20" fillId="5" borderId="27" xfId="0" applyFont="1" applyFill="1" applyBorder="1" applyAlignment="1" applyProtection="1">
      <alignment horizontal="center" vertical="center"/>
    </xf>
    <xf numFmtId="0" fontId="20" fillId="5" borderId="17" xfId="0" applyFont="1" applyFill="1" applyBorder="1" applyAlignment="1" applyProtection="1">
      <alignment horizontal="center" vertical="center"/>
    </xf>
    <xf numFmtId="0" fontId="20" fillId="5" borderId="28" xfId="0" applyFont="1" applyFill="1" applyBorder="1" applyAlignment="1" applyProtection="1">
      <alignment horizontal="center" vertical="center"/>
    </xf>
    <xf numFmtId="0" fontId="11" fillId="5" borderId="27" xfId="0" applyFont="1" applyFill="1" applyBorder="1" applyAlignment="1" applyProtection="1">
      <alignment horizontal="left" vertical="center" shrinkToFit="1"/>
    </xf>
    <xf numFmtId="0" fontId="11" fillId="5" borderId="17" xfId="0" applyFont="1" applyFill="1" applyBorder="1" applyAlignment="1" applyProtection="1">
      <alignment horizontal="left" vertical="center" shrinkToFit="1"/>
    </xf>
    <xf numFmtId="0" fontId="11" fillId="5" borderId="28" xfId="0" applyFont="1" applyFill="1" applyBorder="1" applyAlignment="1" applyProtection="1">
      <alignment horizontal="left" vertical="center" shrinkToFit="1"/>
    </xf>
    <xf numFmtId="0" fontId="11" fillId="3" borderId="42" xfId="0" applyFont="1" applyFill="1" applyBorder="1" applyAlignment="1" applyProtection="1">
      <alignment horizontal="left" vertical="center" shrinkToFit="1"/>
      <protection locked="0"/>
    </xf>
    <xf numFmtId="0" fontId="11" fillId="3" borderId="135" xfId="0" applyFont="1" applyFill="1" applyBorder="1" applyAlignment="1" applyProtection="1">
      <alignment horizontal="left" vertical="center" shrinkToFit="1"/>
      <protection locked="0"/>
    </xf>
    <xf numFmtId="0" fontId="11" fillId="3" borderId="43" xfId="0" applyFont="1" applyFill="1" applyBorder="1" applyAlignment="1" applyProtection="1">
      <alignment horizontal="left" vertical="center" shrinkToFit="1"/>
      <protection locked="0"/>
    </xf>
    <xf numFmtId="0" fontId="11" fillId="3" borderId="27" xfId="0" applyFont="1" applyFill="1" applyBorder="1" applyAlignment="1" applyProtection="1">
      <alignment horizontal="left" vertical="center" shrinkToFit="1"/>
      <protection locked="0"/>
    </xf>
    <xf numFmtId="0" fontId="11" fillId="3" borderId="17" xfId="0" applyFont="1" applyFill="1" applyBorder="1" applyAlignment="1" applyProtection="1">
      <alignment horizontal="left" vertical="center" shrinkToFit="1"/>
      <protection locked="0"/>
    </xf>
    <xf numFmtId="0" fontId="11" fillId="3" borderId="28" xfId="0" applyFont="1" applyFill="1" applyBorder="1" applyAlignment="1" applyProtection="1">
      <alignment horizontal="left" vertical="center" shrinkToFit="1"/>
      <protection locked="0"/>
    </xf>
    <xf numFmtId="0" fontId="11" fillId="3" borderId="45" xfId="0" applyFont="1" applyFill="1" applyBorder="1" applyAlignment="1" applyProtection="1">
      <alignment horizontal="left" vertical="center" shrinkToFit="1"/>
      <protection locked="0"/>
    </xf>
    <xf numFmtId="0" fontId="11" fillId="3" borderId="139" xfId="0" applyFont="1" applyFill="1" applyBorder="1" applyAlignment="1" applyProtection="1">
      <alignment horizontal="left" vertical="center" shrinkToFit="1"/>
      <protection locked="0"/>
    </xf>
    <xf numFmtId="0" fontId="11" fillId="3" borderId="46" xfId="0" applyFont="1" applyFill="1" applyBorder="1" applyAlignment="1" applyProtection="1">
      <alignment horizontal="left" vertical="center" shrinkToFit="1"/>
      <protection locked="0"/>
    </xf>
    <xf numFmtId="0" fontId="11" fillId="3" borderId="33" xfId="0" applyFont="1" applyFill="1" applyBorder="1" applyAlignment="1" applyProtection="1">
      <alignment horizontal="left" vertical="center" shrinkToFit="1"/>
      <protection locked="0"/>
    </xf>
    <xf numFmtId="0" fontId="11" fillId="3" borderId="25" xfId="0" applyFont="1" applyFill="1" applyBorder="1" applyAlignment="1" applyProtection="1">
      <alignment horizontal="left" vertical="center" shrinkToFit="1"/>
      <protection locked="0"/>
    </xf>
    <xf numFmtId="0" fontId="11" fillId="3" borderId="34" xfId="0" applyFont="1" applyFill="1" applyBorder="1" applyAlignment="1" applyProtection="1">
      <alignment horizontal="left" vertical="center" shrinkToFit="1"/>
      <protection locked="0"/>
    </xf>
    <xf numFmtId="0" fontId="11" fillId="3" borderId="40" xfId="0" applyFont="1" applyFill="1" applyBorder="1" applyAlignment="1" applyProtection="1">
      <alignment horizontal="left" vertical="center" shrinkToFit="1"/>
      <protection locked="0"/>
    </xf>
    <xf numFmtId="0" fontId="11" fillId="3" borderId="136" xfId="0" applyFont="1" applyFill="1" applyBorder="1" applyAlignment="1" applyProtection="1">
      <alignment horizontal="left" vertical="center" shrinkToFit="1"/>
      <protection locked="0"/>
    </xf>
    <xf numFmtId="0" fontId="11" fillId="3" borderId="41" xfId="0" applyFont="1" applyFill="1" applyBorder="1" applyAlignment="1" applyProtection="1">
      <alignment horizontal="left" vertical="center" shrinkToFit="1"/>
      <protection locked="0"/>
    </xf>
    <xf numFmtId="0" fontId="11" fillId="0" borderId="42" xfId="0" applyFont="1" applyBorder="1" applyAlignment="1" applyProtection="1">
      <alignment horizontal="left" vertical="center" shrinkToFit="1"/>
      <protection locked="0"/>
    </xf>
    <xf numFmtId="0" fontId="11" fillId="0" borderId="135" xfId="0" applyFont="1" applyBorder="1" applyAlignment="1" applyProtection="1">
      <alignment horizontal="left" vertical="center" shrinkToFit="1"/>
      <protection locked="0"/>
    </xf>
    <xf numFmtId="0" fontId="11" fillId="0" borderId="43" xfId="0" applyFont="1" applyBorder="1" applyAlignment="1" applyProtection="1">
      <alignment horizontal="left" vertical="center" shrinkToFit="1"/>
      <protection locked="0"/>
    </xf>
    <xf numFmtId="0" fontId="11" fillId="5" borderId="27" xfId="0" applyFont="1" applyFill="1" applyBorder="1" applyAlignment="1" applyProtection="1">
      <alignment horizontal="center" vertical="center" shrinkToFit="1"/>
    </xf>
    <xf numFmtId="0" fontId="11" fillId="5" borderId="17" xfId="0" applyFont="1" applyFill="1" applyBorder="1" applyAlignment="1" applyProtection="1">
      <alignment horizontal="center" vertical="center" shrinkToFit="1"/>
    </xf>
    <xf numFmtId="0" fontId="11" fillId="5" borderId="28" xfId="0" applyFont="1" applyFill="1" applyBorder="1" applyAlignment="1" applyProtection="1">
      <alignment horizontal="center" vertical="center" shrinkToFit="1"/>
    </xf>
    <xf numFmtId="0" fontId="20" fillId="5" borderId="29" xfId="1" applyFont="1" applyFill="1" applyBorder="1" applyAlignment="1" applyProtection="1">
      <alignment horizontal="center" vertical="center" textRotation="255"/>
    </xf>
    <xf numFmtId="0" fontId="20" fillId="5" borderId="39" xfId="1" applyFont="1" applyFill="1" applyBorder="1" applyAlignment="1" applyProtection="1">
      <alignment horizontal="center" vertical="center" textRotation="255"/>
    </xf>
    <xf numFmtId="0" fontId="11" fillId="3" borderId="25" xfId="0" applyFont="1" applyFill="1" applyBorder="1" applyAlignment="1" applyProtection="1">
      <alignment horizontal="center" vertical="center" shrinkToFit="1"/>
    </xf>
    <xf numFmtId="0" fontId="11" fillId="3" borderId="34" xfId="0" applyFont="1" applyFill="1" applyBorder="1" applyAlignment="1" applyProtection="1">
      <alignment horizontal="center" vertical="center" shrinkToFit="1"/>
    </xf>
    <xf numFmtId="0" fontId="11" fillId="3" borderId="24" xfId="0" applyFont="1" applyFill="1" applyBorder="1" applyAlignment="1" applyProtection="1">
      <alignment horizontal="center" vertical="center" shrinkToFit="1"/>
    </xf>
    <xf numFmtId="0" fontId="11" fillId="3" borderId="36" xfId="0" applyFont="1" applyFill="1" applyBorder="1" applyAlignment="1" applyProtection="1">
      <alignment horizontal="center" vertical="center" shrinkToFit="1"/>
    </xf>
    <xf numFmtId="0" fontId="11" fillId="3" borderId="42" xfId="0" applyFont="1" applyFill="1" applyBorder="1" applyAlignment="1" applyProtection="1">
      <alignment horizontal="left" vertical="center"/>
      <protection locked="0"/>
    </xf>
    <xf numFmtId="0" fontId="11" fillId="3" borderId="135" xfId="0" applyFont="1" applyFill="1" applyBorder="1" applyAlignment="1" applyProtection="1">
      <alignment horizontal="left" vertical="center"/>
      <protection locked="0"/>
    </xf>
    <xf numFmtId="0" fontId="11" fillId="3" borderId="43" xfId="0" applyFont="1" applyFill="1" applyBorder="1" applyAlignment="1" applyProtection="1">
      <alignment horizontal="left" vertical="center"/>
      <protection locked="0"/>
    </xf>
    <xf numFmtId="0" fontId="11" fillId="3" borderId="47" xfId="0" applyFont="1" applyFill="1" applyBorder="1" applyAlignment="1" applyProtection="1">
      <alignment horizontal="left" vertical="center" shrinkToFit="1"/>
      <protection locked="0"/>
    </xf>
    <xf numFmtId="0" fontId="11" fillId="3" borderId="134" xfId="0" applyFont="1" applyFill="1" applyBorder="1" applyAlignment="1" applyProtection="1">
      <alignment horizontal="left" vertical="center" shrinkToFit="1"/>
      <protection locked="0"/>
    </xf>
    <xf numFmtId="0" fontId="11" fillId="3" borderId="48" xfId="0" applyFont="1" applyFill="1" applyBorder="1" applyAlignment="1" applyProtection="1">
      <alignment horizontal="left" vertical="center" shrinkToFit="1"/>
      <protection locked="0"/>
    </xf>
    <xf numFmtId="0" fontId="11" fillId="5" borderId="35" xfId="0" applyFont="1" applyFill="1" applyBorder="1" applyAlignment="1" applyProtection="1">
      <alignment horizontal="center" vertical="center" shrinkToFit="1"/>
    </xf>
    <xf numFmtId="0" fontId="11" fillId="5" borderId="24" xfId="0" applyFont="1" applyFill="1" applyBorder="1" applyAlignment="1" applyProtection="1">
      <alignment horizontal="center" vertical="center" shrinkToFit="1"/>
    </xf>
    <xf numFmtId="0" fontId="11" fillId="5" borderId="36" xfId="0" applyFont="1" applyFill="1" applyBorder="1" applyAlignment="1" applyProtection="1">
      <alignment horizontal="center" vertical="center" shrinkToFit="1"/>
    </xf>
    <xf numFmtId="0" fontId="11" fillId="3" borderId="40" xfId="0" applyFont="1" applyFill="1" applyBorder="1" applyAlignment="1" applyProtection="1">
      <alignment horizontal="left" vertical="center"/>
      <protection locked="0"/>
    </xf>
    <xf numFmtId="0" fontId="11" fillId="3" borderId="136" xfId="0" applyFont="1" applyFill="1" applyBorder="1" applyAlignment="1" applyProtection="1">
      <alignment horizontal="left" vertical="center"/>
      <protection locked="0"/>
    </xf>
    <xf numFmtId="0" fontId="11" fillId="3" borderId="41" xfId="0" applyFont="1" applyFill="1" applyBorder="1" applyAlignment="1" applyProtection="1">
      <alignment horizontal="left" vertical="center"/>
      <protection locked="0"/>
    </xf>
    <xf numFmtId="0" fontId="20" fillId="5" borderId="42" xfId="1" applyFont="1" applyFill="1" applyBorder="1" applyAlignment="1" applyProtection="1">
      <alignment vertical="center" shrinkToFit="1"/>
    </xf>
    <xf numFmtId="0" fontId="20" fillId="5" borderId="43" xfId="1" applyFont="1" applyFill="1" applyBorder="1" applyAlignment="1" applyProtection="1">
      <alignment vertical="center" shrinkToFit="1"/>
    </xf>
    <xf numFmtId="0" fontId="20" fillId="5" borderId="30" xfId="1" applyFont="1" applyFill="1" applyBorder="1" applyAlignment="1" applyProtection="1">
      <alignment vertical="center" shrinkToFit="1"/>
    </xf>
    <xf numFmtId="0" fontId="20" fillId="5" borderId="31" xfId="1" applyFont="1" applyFill="1" applyBorder="1" applyAlignment="1" applyProtection="1">
      <alignment vertical="center" shrinkToFit="1"/>
    </xf>
    <xf numFmtId="0" fontId="20" fillId="5" borderId="77" xfId="1" applyFont="1" applyFill="1" applyBorder="1" applyAlignment="1" applyProtection="1">
      <alignment vertical="center" shrinkToFit="1"/>
    </xf>
    <xf numFmtId="0" fontId="20" fillId="5" borderId="79" xfId="1" applyFont="1" applyFill="1" applyBorder="1" applyAlignment="1" applyProtection="1">
      <alignment vertical="center" shrinkToFit="1"/>
    </xf>
    <xf numFmtId="0" fontId="11" fillId="3" borderId="35" xfId="0" applyFont="1" applyFill="1" applyBorder="1" applyAlignment="1" applyProtection="1">
      <alignment horizontal="left" vertical="center" shrinkToFit="1"/>
      <protection locked="0"/>
    </xf>
    <xf numFmtId="0" fontId="11" fillId="3" borderId="24" xfId="0" applyFont="1" applyFill="1" applyBorder="1" applyAlignment="1" applyProtection="1">
      <alignment horizontal="left" vertical="center" shrinkToFit="1"/>
      <protection locked="0"/>
    </xf>
    <xf numFmtId="0" fontId="11" fillId="3" borderId="36" xfId="0" applyFont="1" applyFill="1" applyBorder="1" applyAlignment="1" applyProtection="1">
      <alignment horizontal="left" vertical="center" shrinkToFit="1"/>
      <protection locked="0"/>
    </xf>
    <xf numFmtId="0" fontId="20" fillId="5" borderId="33" xfId="1" applyFont="1" applyFill="1" applyBorder="1" applyAlignment="1" applyProtection="1">
      <alignment vertical="center" shrinkToFit="1"/>
    </xf>
    <xf numFmtId="0" fontId="20" fillId="5" borderId="34" xfId="1" applyFont="1" applyFill="1" applyBorder="1" applyAlignment="1" applyProtection="1">
      <alignment vertical="center" shrinkToFit="1"/>
    </xf>
    <xf numFmtId="0" fontId="11" fillId="3" borderId="27" xfId="0" applyFont="1" applyFill="1" applyBorder="1" applyAlignment="1" applyProtection="1">
      <alignment horizontal="left" vertical="center"/>
      <protection locked="0"/>
    </xf>
    <xf numFmtId="0" fontId="11" fillId="3" borderId="17" xfId="0" applyFont="1" applyFill="1" applyBorder="1" applyAlignment="1" applyProtection="1">
      <alignment horizontal="left" vertical="center"/>
      <protection locked="0"/>
    </xf>
    <xf numFmtId="0" fontId="11" fillId="3" borderId="28" xfId="0" applyFont="1" applyFill="1" applyBorder="1" applyAlignment="1" applyProtection="1">
      <alignment horizontal="left" vertical="center"/>
      <protection locked="0"/>
    </xf>
    <xf numFmtId="0" fontId="11" fillId="3" borderId="45" xfId="0" applyFont="1" applyFill="1" applyBorder="1" applyAlignment="1" applyProtection="1">
      <alignment horizontal="left" vertical="center"/>
      <protection locked="0"/>
    </xf>
    <xf numFmtId="0" fontId="11" fillId="3" borderId="139" xfId="0" applyFont="1" applyFill="1" applyBorder="1" applyAlignment="1" applyProtection="1">
      <alignment horizontal="left" vertical="center"/>
      <protection locked="0"/>
    </xf>
    <xf numFmtId="0" fontId="11" fillId="3" borderId="46" xfId="0" applyFont="1" applyFill="1" applyBorder="1" applyAlignment="1" applyProtection="1">
      <alignment horizontal="left" vertical="center"/>
      <protection locked="0"/>
    </xf>
    <xf numFmtId="0" fontId="17" fillId="3" borderId="0" xfId="0" applyFont="1" applyFill="1" applyAlignment="1" applyProtection="1">
      <alignment horizontal="center" vertical="center"/>
    </xf>
    <xf numFmtId="0" fontId="11" fillId="3" borderId="17" xfId="0" applyFont="1" applyFill="1" applyBorder="1" applyAlignment="1" applyProtection="1">
      <alignment horizontal="right" vertical="center" shrinkToFit="1"/>
    </xf>
    <xf numFmtId="0" fontId="20" fillId="5" borderId="40" xfId="1" applyFont="1" applyFill="1" applyBorder="1" applyAlignment="1" applyProtection="1">
      <alignment vertical="center" shrinkToFit="1"/>
    </xf>
    <xf numFmtId="0" fontId="20" fillId="5" borderId="41" xfId="1" applyFont="1" applyFill="1" applyBorder="1" applyAlignment="1" applyProtection="1">
      <alignment vertical="center" shrinkToFit="1"/>
    </xf>
    <xf numFmtId="0" fontId="20" fillId="5" borderId="42" xfId="1" applyFont="1" applyFill="1" applyBorder="1" applyAlignment="1" applyProtection="1">
      <alignment horizontal="left" vertical="center" shrinkToFit="1"/>
    </xf>
    <xf numFmtId="0" fontId="20" fillId="5" borderId="43" xfId="1" applyFont="1" applyFill="1" applyBorder="1" applyAlignment="1" applyProtection="1">
      <alignment horizontal="left" vertical="center" shrinkToFit="1"/>
    </xf>
    <xf numFmtId="0" fontId="0" fillId="5" borderId="33" xfId="0" applyFill="1" applyBorder="1" applyAlignment="1">
      <alignment horizontal="center" vertical="center" shrinkToFit="1"/>
    </xf>
    <xf numFmtId="0" fontId="0" fillId="5" borderId="35" xfId="0" applyFill="1" applyBorder="1" applyAlignment="1">
      <alignment horizontal="center" vertical="center" shrinkToFit="1"/>
    </xf>
    <xf numFmtId="176" fontId="35" fillId="5" borderId="26" xfId="0" applyNumberFormat="1" applyFont="1" applyFill="1" applyBorder="1" applyAlignment="1">
      <alignment horizontal="center" vertical="center" shrinkToFit="1"/>
    </xf>
    <xf numFmtId="176" fontId="34" fillId="5" borderId="26" xfId="0" applyNumberFormat="1" applyFont="1" applyFill="1" applyBorder="1" applyAlignment="1">
      <alignment horizontal="center" shrinkToFit="1"/>
    </xf>
    <xf numFmtId="176" fontId="34" fillId="5" borderId="26" xfId="0" applyNumberFormat="1" applyFont="1" applyFill="1" applyBorder="1" applyAlignment="1">
      <alignment horizontal="center" vertical="center" shrinkToFit="1"/>
    </xf>
    <xf numFmtId="0" fontId="0" fillId="5" borderId="26" xfId="0" applyFill="1" applyBorder="1" applyAlignment="1">
      <alignment horizontal="center" shrinkToFit="1"/>
    </xf>
    <xf numFmtId="176" fontId="34" fillId="5" borderId="26" xfId="0" applyNumberFormat="1" applyFont="1" applyFill="1" applyBorder="1" applyAlignment="1">
      <alignment horizontal="center" vertical="center" wrapText="1" shrinkToFit="1"/>
    </xf>
    <xf numFmtId="176" fontId="35" fillId="5" borderId="33" xfId="0" applyNumberFormat="1" applyFont="1" applyFill="1" applyBorder="1" applyAlignment="1">
      <alignment horizontal="center" vertical="center" shrinkToFit="1"/>
    </xf>
    <xf numFmtId="176" fontId="35" fillId="5" borderId="25" xfId="0" applyNumberFormat="1" applyFont="1" applyFill="1" applyBorder="1" applyAlignment="1">
      <alignment horizontal="center" vertical="center" shrinkToFit="1"/>
    </xf>
    <xf numFmtId="176" fontId="35" fillId="5" borderId="34" xfId="0" applyNumberFormat="1" applyFont="1" applyFill="1" applyBorder="1" applyAlignment="1">
      <alignment horizontal="center" vertical="center" shrinkToFit="1"/>
    </xf>
    <xf numFmtId="176" fontId="35" fillId="5" borderId="27" xfId="0" applyNumberFormat="1" applyFont="1" applyFill="1" applyBorder="1" applyAlignment="1">
      <alignment horizontal="center" shrinkToFit="1"/>
    </xf>
    <xf numFmtId="176" fontId="35" fillId="5" borderId="17" xfId="0" applyNumberFormat="1" applyFont="1" applyFill="1" applyBorder="1" applyAlignment="1">
      <alignment horizontal="center" shrinkToFit="1"/>
    </xf>
    <xf numFmtId="176" fontId="35" fillId="5" borderId="28" xfId="0" applyNumberFormat="1" applyFont="1" applyFill="1" applyBorder="1" applyAlignment="1">
      <alignment horizontal="center" shrinkToFit="1"/>
    </xf>
    <xf numFmtId="0" fontId="24" fillId="5" borderId="26" xfId="3" applyFont="1" applyFill="1" applyBorder="1" applyAlignment="1" applyProtection="1">
      <alignment horizontal="center" vertical="center" wrapText="1"/>
    </xf>
    <xf numFmtId="0" fontId="24" fillId="5" borderId="59" xfId="3" applyFont="1" applyFill="1" applyBorder="1" applyAlignment="1" applyProtection="1">
      <alignment horizontal="center" vertical="center" wrapText="1"/>
    </xf>
    <xf numFmtId="58" fontId="77" fillId="3" borderId="26" xfId="3" applyNumberFormat="1" applyFont="1" applyFill="1" applyBorder="1" applyAlignment="1" applyProtection="1">
      <alignment horizontal="center" vertical="center"/>
    </xf>
    <xf numFmtId="0" fontId="77" fillId="3" borderId="26" xfId="3" applyFont="1" applyFill="1" applyBorder="1" applyAlignment="1" applyProtection="1">
      <alignment horizontal="center" vertical="center"/>
    </xf>
    <xf numFmtId="0" fontId="107" fillId="3" borderId="0" xfId="3" applyFont="1" applyFill="1" applyAlignment="1" applyProtection="1">
      <alignment horizontal="center" vertical="center" wrapText="1"/>
    </xf>
    <xf numFmtId="0" fontId="26" fillId="3" borderId="0" xfId="3" applyFont="1" applyFill="1" applyAlignment="1" applyProtection="1">
      <alignment horizontal="center" vertical="center"/>
    </xf>
    <xf numFmtId="0" fontId="76" fillId="5" borderId="27" xfId="4" applyFont="1" applyFill="1" applyBorder="1" applyAlignment="1" applyProtection="1">
      <alignment horizontal="left" vertical="center" shrinkToFit="1"/>
    </xf>
    <xf numFmtId="0" fontId="76" fillId="5" borderId="17" xfId="4" applyFont="1" applyFill="1" applyBorder="1" applyAlignment="1" applyProtection="1">
      <alignment horizontal="left" vertical="center" shrinkToFit="1"/>
    </xf>
    <xf numFmtId="0" fontId="76" fillId="5" borderId="28" xfId="4" applyFont="1" applyFill="1" applyBorder="1" applyAlignment="1" applyProtection="1">
      <alignment horizontal="left" vertical="center" shrinkToFit="1"/>
    </xf>
    <xf numFmtId="0" fontId="26" fillId="5" borderId="158" xfId="3" applyFont="1" applyFill="1" applyBorder="1" applyAlignment="1" applyProtection="1">
      <alignment horizontal="center" vertical="center" wrapText="1"/>
    </xf>
    <xf numFmtId="0" fontId="26" fillId="5" borderId="131" xfId="3" applyFont="1" applyFill="1" applyBorder="1" applyAlignment="1" applyProtection="1">
      <alignment horizontal="center" vertical="center" wrapText="1"/>
    </xf>
    <xf numFmtId="0" fontId="53" fillId="5" borderId="159" xfId="3" applyFont="1" applyFill="1" applyBorder="1" applyAlignment="1" applyProtection="1">
      <alignment horizontal="center" vertical="center" wrapText="1"/>
    </xf>
    <xf numFmtId="0" fontId="53" fillId="5" borderId="26" xfId="3" applyFont="1" applyFill="1" applyBorder="1" applyAlignment="1" applyProtection="1">
      <alignment horizontal="center" vertical="center" wrapText="1"/>
    </xf>
    <xf numFmtId="0" fontId="26" fillId="5" borderId="206" xfId="3" applyFont="1" applyFill="1" applyBorder="1" applyAlignment="1" applyProtection="1">
      <alignment horizontal="center" vertical="center" wrapText="1"/>
    </xf>
    <xf numFmtId="0" fontId="26" fillId="5" borderId="27" xfId="3" applyFont="1" applyFill="1" applyBorder="1" applyAlignment="1" applyProtection="1">
      <alignment horizontal="center" vertical="center" wrapText="1"/>
    </xf>
    <xf numFmtId="0" fontId="26" fillId="5" borderId="159" xfId="3" applyFont="1" applyFill="1" applyBorder="1" applyAlignment="1" applyProtection="1">
      <alignment horizontal="center" vertical="center" wrapText="1"/>
    </xf>
    <xf numFmtId="0" fontId="24" fillId="5" borderId="159" xfId="3" applyFont="1" applyFill="1" applyBorder="1" applyAlignment="1" applyProtection="1">
      <alignment horizontal="center" vertical="center"/>
    </xf>
    <xf numFmtId="0" fontId="24" fillId="5" borderId="26" xfId="3" applyFont="1" applyFill="1" applyBorder="1" applyAlignment="1" applyProtection="1">
      <alignment horizontal="center" vertical="center"/>
    </xf>
    <xf numFmtId="0" fontId="24" fillId="5" borderId="161" xfId="3" applyFont="1" applyFill="1" applyBorder="1" applyAlignment="1" applyProtection="1">
      <alignment horizontal="center" vertical="center"/>
    </xf>
    <xf numFmtId="0" fontId="24" fillId="5" borderId="13" xfId="3" applyFont="1" applyFill="1" applyBorder="1" applyAlignment="1" applyProtection="1">
      <alignment horizontal="center" vertical="center"/>
    </xf>
    <xf numFmtId="0" fontId="55" fillId="10" borderId="33" xfId="0" applyFont="1" applyFill="1" applyBorder="1" applyAlignment="1">
      <alignment horizontal="center" vertical="center"/>
    </xf>
    <xf numFmtId="0" fontId="55" fillId="10" borderId="34" xfId="0" applyFont="1" applyFill="1" applyBorder="1" applyAlignment="1">
      <alignment horizontal="center" vertical="center"/>
    </xf>
    <xf numFmtId="0" fontId="55" fillId="10" borderId="35" xfId="0" applyFont="1" applyFill="1" applyBorder="1" applyAlignment="1">
      <alignment horizontal="center" vertical="center"/>
    </xf>
    <xf numFmtId="0" fontId="55" fillId="10" borderId="36" xfId="0" applyFont="1" applyFill="1" applyBorder="1" applyAlignment="1">
      <alignment horizontal="center" vertical="center"/>
    </xf>
    <xf numFmtId="0" fontId="24" fillId="3" borderId="0" xfId="3" applyFont="1" applyFill="1" applyAlignment="1" applyProtection="1">
      <alignment horizontal="center" vertical="center" textRotation="255"/>
    </xf>
    <xf numFmtId="0" fontId="24" fillId="5" borderId="131" xfId="3" applyFont="1" applyFill="1" applyBorder="1" applyAlignment="1" applyProtection="1">
      <alignment horizontal="center" vertical="center"/>
    </xf>
    <xf numFmtId="0" fontId="24" fillId="5" borderId="132" xfId="3" applyFont="1" applyFill="1" applyBorder="1" applyAlignment="1" applyProtection="1">
      <alignment horizontal="center" vertical="center"/>
    </xf>
    <xf numFmtId="0" fontId="24" fillId="5" borderId="59" xfId="3" applyFont="1" applyFill="1" applyBorder="1" applyAlignment="1" applyProtection="1">
      <alignment horizontal="center" vertical="center"/>
    </xf>
    <xf numFmtId="0" fontId="24" fillId="5" borderId="27" xfId="3" applyFont="1" applyFill="1" applyBorder="1" applyAlignment="1" applyProtection="1">
      <alignment horizontal="center" vertical="center" wrapText="1"/>
    </xf>
    <xf numFmtId="0" fontId="24" fillId="5" borderId="57" xfId="3" applyFont="1" applyFill="1" applyBorder="1" applyAlignment="1" applyProtection="1">
      <alignment horizontal="center" vertical="center" wrapText="1"/>
    </xf>
    <xf numFmtId="0" fontId="24" fillId="5" borderId="131" xfId="3" applyFont="1" applyFill="1" applyBorder="1" applyAlignment="1" applyProtection="1">
      <alignment horizontal="center" vertical="center" wrapText="1"/>
    </xf>
    <xf numFmtId="0" fontId="24" fillId="5" borderId="132" xfId="3" applyFont="1" applyFill="1" applyBorder="1" applyAlignment="1" applyProtection="1">
      <alignment horizontal="center" vertical="center" wrapText="1"/>
    </xf>
    <xf numFmtId="0" fontId="24" fillId="5" borderId="160" xfId="3" applyFont="1" applyFill="1" applyBorder="1" applyAlignment="1" applyProtection="1">
      <alignment horizontal="center" vertical="center"/>
    </xf>
    <xf numFmtId="0" fontId="24" fillId="5" borderId="32" xfId="3" applyFont="1" applyFill="1" applyBorder="1" applyAlignment="1" applyProtection="1">
      <alignment horizontal="center" vertical="center"/>
    </xf>
    <xf numFmtId="0" fontId="24" fillId="5" borderId="159" xfId="3" applyFont="1" applyFill="1" applyBorder="1" applyAlignment="1" applyProtection="1">
      <alignment horizontal="center" vertical="center" wrapText="1"/>
    </xf>
    <xf numFmtId="0" fontId="26" fillId="5" borderId="26" xfId="3" applyFont="1" applyFill="1" applyBorder="1" applyAlignment="1" applyProtection="1">
      <alignment horizontal="center" vertical="center" wrapText="1"/>
    </xf>
    <xf numFmtId="0" fontId="24" fillId="5" borderId="29" xfId="3" applyFont="1" applyFill="1" applyBorder="1" applyAlignment="1" applyProtection="1">
      <alignment horizontal="center" vertical="center"/>
    </xf>
    <xf numFmtId="0" fontId="55" fillId="10" borderId="29" xfId="0" applyFont="1" applyFill="1" applyBorder="1" applyAlignment="1">
      <alignment horizontal="center" vertical="center"/>
    </xf>
    <xf numFmtId="0" fontId="55" fillId="10" borderId="32" xfId="0" applyFont="1" applyFill="1" applyBorder="1" applyAlignment="1">
      <alignment horizontal="center" vertical="center"/>
    </xf>
    <xf numFmtId="49" fontId="24" fillId="5" borderId="57" xfId="3" applyNumberFormat="1" applyFont="1" applyFill="1" applyBorder="1" applyAlignment="1" applyProtection="1">
      <alignment horizontal="center" vertical="center"/>
    </xf>
    <xf numFmtId="49" fontId="24" fillId="5" borderId="21" xfId="3" applyNumberFormat="1" applyFont="1" applyFill="1" applyBorder="1" applyAlignment="1" applyProtection="1">
      <alignment horizontal="center" vertical="center"/>
    </xf>
    <xf numFmtId="49" fontId="24" fillId="5" borderId="58" xfId="3" applyNumberFormat="1" applyFont="1" applyFill="1" applyBorder="1" applyAlignment="1" applyProtection="1">
      <alignment horizontal="center" vertical="center"/>
    </xf>
    <xf numFmtId="0" fontId="24" fillId="5" borderId="26" xfId="3" applyFont="1" applyFill="1" applyBorder="1" applyAlignment="1" applyProtection="1">
      <alignment horizontal="center" vertical="center" shrinkToFit="1"/>
    </xf>
    <xf numFmtId="0" fontId="24" fillId="5" borderId="59" xfId="3" applyFont="1" applyFill="1" applyBorder="1" applyAlignment="1" applyProtection="1">
      <alignment horizontal="center" vertical="center" shrinkToFit="1"/>
    </xf>
    <xf numFmtId="0" fontId="26" fillId="5" borderId="26" xfId="3" applyFont="1" applyFill="1" applyBorder="1" applyAlignment="1" applyProtection="1">
      <alignment vertical="center" wrapText="1"/>
    </xf>
    <xf numFmtId="0" fontId="26" fillId="5" borderId="59" xfId="3" applyFont="1" applyFill="1" applyBorder="1" applyAlignment="1" applyProtection="1">
      <alignment vertical="center" wrapText="1"/>
    </xf>
    <xf numFmtId="0" fontId="32" fillId="5" borderId="26" xfId="3" applyFont="1" applyFill="1" applyBorder="1" applyAlignment="1" applyProtection="1">
      <alignment horizontal="left" vertical="center"/>
    </xf>
    <xf numFmtId="0" fontId="24" fillId="5" borderId="27" xfId="3" applyFont="1" applyFill="1" applyBorder="1" applyAlignment="1" applyProtection="1">
      <alignment horizontal="left" vertical="center"/>
    </xf>
    <xf numFmtId="0" fontId="24" fillId="5" borderId="59" xfId="3" applyFont="1" applyFill="1" applyBorder="1" applyAlignment="1" applyProtection="1">
      <alignment horizontal="left" vertical="center"/>
    </xf>
    <xf numFmtId="0" fontId="24" fillId="5" borderId="57" xfId="3" applyFont="1" applyFill="1" applyBorder="1" applyAlignment="1" applyProtection="1">
      <alignment horizontal="left" vertical="center"/>
    </xf>
    <xf numFmtId="0" fontId="24" fillId="5" borderId="62" xfId="3" applyFont="1" applyFill="1" applyBorder="1" applyAlignment="1" applyProtection="1">
      <alignment horizontal="center" vertical="center" wrapText="1"/>
    </xf>
    <xf numFmtId="0" fontId="24" fillId="5" borderId="100" xfId="3" applyFont="1" applyFill="1" applyBorder="1" applyAlignment="1" applyProtection="1">
      <alignment horizontal="center" vertical="center" wrapText="1"/>
    </xf>
    <xf numFmtId="0" fontId="24" fillId="5" borderId="152" xfId="3" applyFont="1" applyFill="1" applyBorder="1" applyAlignment="1" applyProtection="1">
      <alignment horizontal="center" vertical="center" wrapText="1"/>
    </xf>
    <xf numFmtId="0" fontId="24" fillId="5" borderId="153" xfId="3" applyFont="1" applyFill="1" applyBorder="1" applyAlignment="1" applyProtection="1">
      <alignment horizontal="center" vertical="center" wrapText="1"/>
    </xf>
    <xf numFmtId="0" fontId="24" fillId="3" borderId="62" xfId="3" applyFont="1" applyFill="1" applyBorder="1" applyAlignment="1" applyProtection="1">
      <alignment horizontal="center" vertical="center" wrapText="1"/>
      <protection locked="0"/>
    </xf>
    <xf numFmtId="0" fontId="24" fillId="3" borderId="100" xfId="3" applyFont="1" applyFill="1" applyBorder="1" applyAlignment="1" applyProtection="1">
      <alignment horizontal="center" vertical="center" wrapText="1"/>
      <protection locked="0"/>
    </xf>
    <xf numFmtId="0" fontId="24" fillId="3" borderId="63" xfId="3" applyFont="1" applyFill="1" applyBorder="1" applyAlignment="1" applyProtection="1">
      <alignment horizontal="center" vertical="center" wrapText="1"/>
      <protection locked="0"/>
    </xf>
    <xf numFmtId="0" fontId="24" fillId="3" borderId="113" xfId="3" applyFont="1" applyFill="1" applyBorder="1" applyAlignment="1" applyProtection="1">
      <alignment horizontal="center" vertical="center" wrapText="1"/>
      <protection locked="0"/>
    </xf>
    <xf numFmtId="0" fontId="24" fillId="3" borderId="75" xfId="3" applyFont="1" applyFill="1" applyBorder="1" applyAlignment="1" applyProtection="1">
      <alignment horizontal="center" vertical="center" wrapText="1"/>
      <protection locked="0"/>
    </xf>
    <xf numFmtId="0" fontId="24" fillId="3" borderId="76" xfId="3" applyFont="1" applyFill="1" applyBorder="1" applyAlignment="1" applyProtection="1">
      <alignment horizontal="center" vertical="center" wrapText="1"/>
      <protection locked="0"/>
    </xf>
    <xf numFmtId="0" fontId="24" fillId="3" borderId="141" xfId="3" applyFont="1" applyFill="1" applyBorder="1" applyAlignment="1" applyProtection="1">
      <alignment horizontal="center" vertical="center" wrapText="1"/>
      <protection locked="0"/>
    </xf>
    <xf numFmtId="0" fontId="24" fillId="3" borderId="114" xfId="3" applyFont="1" applyFill="1" applyBorder="1" applyAlignment="1" applyProtection="1">
      <alignment horizontal="center" vertical="center" wrapText="1"/>
      <protection locked="0"/>
    </xf>
    <xf numFmtId="0" fontId="24" fillId="3" borderId="115" xfId="3" applyFont="1" applyFill="1" applyBorder="1" applyAlignment="1" applyProtection="1">
      <alignment horizontal="center" vertical="center" wrapText="1"/>
      <protection locked="0"/>
    </xf>
    <xf numFmtId="0" fontId="24" fillId="3" borderId="65" xfId="3" applyFont="1" applyFill="1" applyBorder="1" applyAlignment="1" applyProtection="1">
      <alignment horizontal="center" vertical="center" wrapText="1"/>
      <protection locked="0"/>
    </xf>
    <xf numFmtId="0" fontId="24" fillId="3" borderId="109" xfId="3" applyFont="1" applyFill="1" applyBorder="1" applyAlignment="1" applyProtection="1">
      <alignment horizontal="center" vertical="center" wrapText="1"/>
      <protection locked="0"/>
    </xf>
    <xf numFmtId="0" fontId="24" fillId="5" borderId="155" xfId="3" applyFont="1" applyFill="1" applyBorder="1" applyAlignment="1" applyProtection="1">
      <alignment horizontal="center" vertical="center"/>
    </xf>
    <xf numFmtId="0" fontId="24" fillId="5" borderId="80" xfId="3" applyFont="1" applyFill="1" applyBorder="1" applyAlignment="1" applyProtection="1">
      <alignment horizontal="center" vertical="center"/>
    </xf>
    <xf numFmtId="0" fontId="24" fillId="5" borderId="75" xfId="3" applyFont="1" applyFill="1" applyBorder="1" applyAlignment="1" applyProtection="1">
      <alignment horizontal="center" vertical="center" wrapText="1"/>
    </xf>
    <xf numFmtId="0" fontId="24" fillId="5" borderId="113" xfId="3" applyFont="1" applyFill="1" applyBorder="1" applyAlignment="1" applyProtection="1">
      <alignment horizontal="center" vertical="center" wrapText="1"/>
    </xf>
    <xf numFmtId="0" fontId="24" fillId="5" borderId="156" xfId="3" applyFont="1" applyFill="1" applyBorder="1" applyAlignment="1" applyProtection="1">
      <alignment horizontal="center" vertical="center" wrapText="1"/>
    </xf>
    <xf numFmtId="0" fontId="24" fillId="0" borderId="117" xfId="3" applyFont="1" applyFill="1" applyBorder="1" applyAlignment="1" applyProtection="1">
      <alignment horizontal="center" vertical="center" wrapText="1"/>
      <protection locked="0"/>
    </xf>
    <xf numFmtId="0" fontId="24" fillId="0" borderId="88" xfId="3" applyFont="1" applyFill="1" applyBorder="1" applyAlignment="1" applyProtection="1">
      <alignment horizontal="center" vertical="center" wrapText="1"/>
      <protection locked="0"/>
    </xf>
    <xf numFmtId="0" fontId="24" fillId="3" borderId="63" xfId="3" applyFont="1" applyFill="1" applyBorder="1" applyAlignment="1" applyProtection="1">
      <alignment horizontal="center" vertical="center" shrinkToFit="1"/>
      <protection locked="0"/>
    </xf>
    <xf numFmtId="0" fontId="24" fillId="3" borderId="113" xfId="3" applyFont="1" applyFill="1" applyBorder="1" applyAlignment="1" applyProtection="1">
      <alignment horizontal="center" vertical="center" shrinkToFit="1"/>
      <protection locked="0"/>
    </xf>
    <xf numFmtId="0" fontId="24" fillId="3" borderId="63" xfId="3" applyFont="1" applyFill="1" applyBorder="1" applyAlignment="1" applyProtection="1">
      <alignment vertical="center" wrapText="1"/>
      <protection locked="0"/>
    </xf>
    <xf numFmtId="0" fontId="24" fillId="3" borderId="113" xfId="3" applyFont="1" applyFill="1" applyBorder="1" applyAlignment="1" applyProtection="1">
      <alignment vertical="center" wrapText="1"/>
      <protection locked="0"/>
    </xf>
    <xf numFmtId="0" fontId="24" fillId="3" borderId="157" xfId="3" applyFont="1" applyFill="1" applyBorder="1" applyAlignment="1" applyProtection="1">
      <alignment horizontal="left" vertical="center"/>
      <protection locked="0"/>
    </xf>
    <xf numFmtId="0" fontId="24" fillId="3" borderId="73" xfId="3" applyFont="1" applyFill="1" applyBorder="1" applyAlignment="1" applyProtection="1">
      <alignment horizontal="left" vertical="center"/>
      <protection locked="0"/>
    </xf>
    <xf numFmtId="0" fontId="24" fillId="3" borderId="90" xfId="3" applyFont="1" applyFill="1" applyBorder="1" applyAlignment="1" applyProtection="1">
      <alignment horizontal="left" vertical="center"/>
      <protection locked="0"/>
    </xf>
    <xf numFmtId="0" fontId="24" fillId="3" borderId="79" xfId="3" applyFont="1" applyFill="1" applyBorder="1" applyAlignment="1" applyProtection="1">
      <alignment horizontal="left" vertical="center"/>
      <protection locked="0"/>
    </xf>
    <xf numFmtId="0" fontId="57" fillId="3" borderId="29" xfId="0" applyFont="1" applyFill="1" applyBorder="1" applyAlignment="1">
      <alignment horizontal="center" vertical="center"/>
    </xf>
    <xf numFmtId="0" fontId="57" fillId="3" borderId="32" xfId="0" applyFont="1" applyFill="1" applyBorder="1" applyAlignment="1">
      <alignment horizontal="center" vertical="center"/>
    </xf>
    <xf numFmtId="49" fontId="24" fillId="6" borderId="77" xfId="3" applyNumberFormat="1" applyFont="1" applyFill="1" applyBorder="1" applyAlignment="1" applyProtection="1">
      <alignment horizontal="center" vertical="center"/>
      <protection locked="0"/>
    </xf>
    <xf numFmtId="49" fontId="24" fillId="6" borderId="78" xfId="3" applyNumberFormat="1" applyFont="1" applyFill="1" applyBorder="1" applyAlignment="1" applyProtection="1">
      <alignment horizontal="center" vertical="center"/>
      <protection locked="0"/>
    </xf>
    <xf numFmtId="49" fontId="24" fillId="6" borderId="79" xfId="3" applyNumberFormat="1" applyFont="1" applyFill="1" applyBorder="1" applyAlignment="1" applyProtection="1">
      <alignment horizontal="center" vertical="center"/>
      <protection locked="0"/>
    </xf>
    <xf numFmtId="0" fontId="24" fillId="3" borderId="118" xfId="3" applyFont="1" applyFill="1" applyBorder="1" applyAlignment="1" applyProtection="1">
      <alignment horizontal="center" vertical="center" shrinkToFit="1"/>
      <protection locked="0"/>
    </xf>
    <xf numFmtId="0" fontId="24" fillId="3" borderId="89" xfId="3" applyFont="1" applyFill="1" applyBorder="1" applyAlignment="1" applyProtection="1">
      <alignment horizontal="center" vertical="center" shrinkToFit="1"/>
      <protection locked="0"/>
    </xf>
    <xf numFmtId="0" fontId="24" fillId="3" borderId="118" xfId="3" applyFont="1" applyFill="1" applyBorder="1" applyAlignment="1" applyProtection="1">
      <alignment vertical="center" wrapText="1"/>
      <protection locked="0"/>
    </xf>
    <xf numFmtId="0" fontId="24" fillId="3" borderId="89" xfId="3" applyFont="1" applyFill="1" applyBorder="1" applyAlignment="1" applyProtection="1">
      <alignment vertical="center" wrapText="1"/>
      <protection locked="0"/>
    </xf>
    <xf numFmtId="0" fontId="24" fillId="5" borderId="81" xfId="3" applyFont="1" applyFill="1" applyBorder="1" applyAlignment="1" applyProtection="1">
      <alignment horizontal="center" vertical="center"/>
    </xf>
    <xf numFmtId="0" fontId="24" fillId="5" borderId="63" xfId="3" applyFont="1" applyFill="1" applyBorder="1" applyAlignment="1" applyProtection="1">
      <alignment horizontal="center" vertical="center" wrapText="1"/>
    </xf>
    <xf numFmtId="0" fontId="24" fillId="3" borderId="82" xfId="3" applyFont="1" applyFill="1" applyBorder="1" applyAlignment="1" applyProtection="1">
      <alignment horizontal="center" vertical="center" wrapText="1"/>
      <protection locked="0"/>
    </xf>
    <xf numFmtId="0" fontId="24" fillId="3" borderId="88" xfId="3" applyFont="1" applyFill="1" applyBorder="1" applyAlignment="1" applyProtection="1">
      <alignment horizontal="center" vertical="center" wrapText="1"/>
      <protection locked="0"/>
    </xf>
    <xf numFmtId="0" fontId="24" fillId="3" borderId="64" xfId="3" applyFont="1" applyFill="1" applyBorder="1" applyAlignment="1" applyProtection="1">
      <alignment horizontal="center" vertical="center" shrinkToFit="1"/>
      <protection locked="0"/>
    </xf>
    <xf numFmtId="0" fontId="24" fillId="3" borderId="64" xfId="3" applyFont="1" applyFill="1" applyBorder="1" applyAlignment="1" applyProtection="1">
      <alignment vertical="center" wrapText="1"/>
      <protection locked="0"/>
    </xf>
    <xf numFmtId="0" fontId="24" fillId="3" borderId="83" xfId="3" applyFont="1" applyFill="1" applyBorder="1" applyAlignment="1" applyProtection="1">
      <alignment horizontal="left" vertical="center"/>
      <protection locked="0"/>
    </xf>
    <xf numFmtId="0" fontId="24" fillId="3" borderId="84" xfId="3" applyFont="1" applyFill="1" applyBorder="1" applyAlignment="1" applyProtection="1">
      <alignment horizontal="left" vertical="center"/>
      <protection locked="0"/>
    </xf>
    <xf numFmtId="0" fontId="24" fillId="3" borderId="65" xfId="3" applyFont="1" applyFill="1" applyBorder="1" applyAlignment="1" applyProtection="1">
      <alignment horizontal="left" vertical="center"/>
      <protection locked="0"/>
    </xf>
    <xf numFmtId="0" fontId="24" fillId="3" borderId="34" xfId="3" applyFont="1" applyFill="1" applyBorder="1" applyAlignment="1" applyProtection="1">
      <alignment horizontal="left" vertical="center"/>
      <protection locked="0"/>
    </xf>
    <xf numFmtId="0" fontId="24" fillId="3" borderId="114" xfId="3" applyFont="1" applyFill="1" applyBorder="1" applyAlignment="1" applyProtection="1">
      <alignment horizontal="left" vertical="center"/>
      <protection locked="0"/>
    </xf>
    <xf numFmtId="0" fontId="24" fillId="3" borderId="36" xfId="3" applyFont="1" applyFill="1" applyBorder="1" applyAlignment="1" applyProtection="1">
      <alignment horizontal="left" vertical="center"/>
      <protection locked="0"/>
    </xf>
    <xf numFmtId="0" fontId="24" fillId="3" borderId="218" xfId="3" applyFont="1" applyFill="1" applyBorder="1" applyAlignment="1" applyProtection="1">
      <alignment horizontal="center" vertical="center" wrapText="1"/>
      <protection locked="0"/>
    </xf>
    <xf numFmtId="0" fontId="24" fillId="5" borderId="33" xfId="3" applyFont="1" applyFill="1" applyBorder="1" applyAlignment="1" applyProtection="1">
      <alignment horizontal="center" vertical="center"/>
    </xf>
    <xf numFmtId="0" fontId="24" fillId="5" borderId="25" xfId="3" applyFont="1" applyFill="1" applyBorder="1" applyAlignment="1" applyProtection="1">
      <alignment horizontal="center" vertical="center"/>
    </xf>
    <xf numFmtId="0" fontId="24" fillId="5" borderId="35" xfId="3" applyFont="1" applyFill="1" applyBorder="1" applyAlignment="1" applyProtection="1">
      <alignment horizontal="center" vertical="center"/>
    </xf>
    <xf numFmtId="0" fontId="24" fillId="5" borderId="24" xfId="3" applyFont="1" applyFill="1" applyBorder="1" applyAlignment="1" applyProtection="1">
      <alignment horizontal="center" vertical="center"/>
    </xf>
    <xf numFmtId="0" fontId="28" fillId="5" borderId="65" xfId="3" applyFont="1" applyFill="1" applyBorder="1" applyAlignment="1" applyProtection="1">
      <alignment horizontal="center" vertical="center" wrapText="1"/>
    </xf>
    <xf numFmtId="0" fontId="28" fillId="5" borderId="114" xfId="3" applyFont="1" applyFill="1" applyBorder="1" applyAlignment="1" applyProtection="1">
      <alignment horizontal="center" vertical="center" wrapText="1"/>
    </xf>
    <xf numFmtId="0" fontId="24" fillId="11" borderId="11" xfId="3" applyFont="1" applyFill="1" applyBorder="1" applyAlignment="1" applyProtection="1">
      <alignment horizontal="right" vertical="center" wrapText="1"/>
    </xf>
    <xf numFmtId="0" fontId="24" fillId="11" borderId="20" xfId="3" applyFont="1" applyFill="1" applyBorder="1" applyAlignment="1" applyProtection="1">
      <alignment horizontal="right" vertical="center" wrapText="1"/>
    </xf>
    <xf numFmtId="0" fontId="24" fillId="11" borderId="10" xfId="3" applyFont="1" applyFill="1" applyBorder="1" applyAlignment="1" applyProtection="1">
      <alignment horizontal="right" vertical="center" wrapText="1"/>
    </xf>
    <xf numFmtId="0" fontId="24" fillId="11" borderId="4" xfId="3" applyFont="1" applyFill="1" applyBorder="1" applyAlignment="1" applyProtection="1">
      <alignment horizontal="right" vertical="center" wrapText="1"/>
    </xf>
    <xf numFmtId="0" fontId="24" fillId="5" borderId="92" xfId="3" applyFont="1" applyFill="1" applyBorder="1" applyAlignment="1" applyProtection="1">
      <alignment horizontal="center" vertical="center"/>
    </xf>
    <xf numFmtId="0" fontId="24" fillId="5" borderId="101" xfId="3" applyFont="1" applyFill="1" applyBorder="1" applyAlignment="1" applyProtection="1">
      <alignment horizontal="center" vertical="center"/>
    </xf>
    <xf numFmtId="0" fontId="24" fillId="3" borderId="121" xfId="3" applyFont="1" applyFill="1" applyBorder="1" applyAlignment="1" applyProtection="1">
      <alignment horizontal="center" vertical="center" shrinkToFit="1"/>
      <protection locked="0"/>
    </xf>
    <xf numFmtId="0" fontId="24" fillId="5" borderId="26" xfId="3" applyFont="1" applyFill="1" applyBorder="1" applyAlignment="1" applyProtection="1">
      <alignment horizontal="left" vertical="center"/>
    </xf>
    <xf numFmtId="0" fontId="25" fillId="5" borderId="26" xfId="3" applyFont="1" applyFill="1" applyBorder="1" applyAlignment="1" applyProtection="1">
      <alignment horizontal="center" vertical="center"/>
    </xf>
    <xf numFmtId="0" fontId="25" fillId="5" borderId="26" xfId="3" applyFont="1" applyFill="1" applyBorder="1" applyAlignment="1" applyProtection="1">
      <alignment horizontal="left" vertical="center"/>
    </xf>
    <xf numFmtId="0" fontId="25" fillId="11" borderId="26" xfId="3" applyFont="1" applyFill="1" applyBorder="1" applyAlignment="1" applyProtection="1">
      <alignment horizontal="center" vertical="center"/>
    </xf>
    <xf numFmtId="0" fontId="25" fillId="0" borderId="0" xfId="3" applyFont="1" applyAlignment="1" applyProtection="1">
      <alignment horizontal="center" vertical="center"/>
    </xf>
    <xf numFmtId="0" fontId="24" fillId="5" borderId="99" xfId="3" applyFont="1" applyFill="1" applyBorder="1" applyAlignment="1" applyProtection="1">
      <alignment horizontal="center" vertical="center"/>
    </xf>
    <xf numFmtId="0" fontId="24" fillId="5" borderId="108" xfId="3" applyFont="1" applyFill="1" applyBorder="1" applyAlignment="1" applyProtection="1">
      <alignment horizontal="center" vertical="center"/>
    </xf>
    <xf numFmtId="0" fontId="24" fillId="3" borderId="0" xfId="3" applyFont="1" applyFill="1" applyAlignment="1" applyProtection="1">
      <alignment horizontal="left" vertical="center" wrapText="1"/>
    </xf>
    <xf numFmtId="0" fontId="24" fillId="5" borderId="26" xfId="3" applyFont="1" applyFill="1" applyBorder="1" applyAlignment="1" applyProtection="1">
      <alignment horizontal="left" vertical="center" wrapText="1"/>
    </xf>
    <xf numFmtId="0" fontId="24" fillId="5" borderId="93" xfId="3" applyFont="1" applyFill="1" applyBorder="1" applyAlignment="1" applyProtection="1">
      <alignment horizontal="center" vertical="center"/>
    </xf>
    <xf numFmtId="0" fontId="24" fillId="5" borderId="102" xfId="3" applyFont="1" applyFill="1" applyBorder="1" applyAlignment="1" applyProtection="1">
      <alignment horizontal="center" vertical="center"/>
    </xf>
    <xf numFmtId="0" fontId="24" fillId="5" borderId="94" xfId="3" applyFont="1" applyFill="1" applyBorder="1" applyAlignment="1" applyProtection="1">
      <alignment horizontal="left" vertical="center"/>
    </xf>
    <xf numFmtId="0" fontId="24" fillId="5" borderId="95" xfId="3" applyFont="1" applyFill="1" applyBorder="1" applyAlignment="1" applyProtection="1">
      <alignment horizontal="left" vertical="center"/>
    </xf>
    <xf numFmtId="0" fontId="24" fillId="5" borderId="103" xfId="3" applyFont="1" applyFill="1" applyBorder="1" applyAlignment="1" applyProtection="1">
      <alignment horizontal="left" vertical="center"/>
    </xf>
    <xf numFmtId="0" fontId="24" fillId="5" borderId="104" xfId="3" applyFont="1" applyFill="1" applyBorder="1" applyAlignment="1" applyProtection="1">
      <alignment horizontal="left" vertical="center"/>
    </xf>
    <xf numFmtId="0" fontId="24" fillId="5" borderId="96" xfId="3" applyFont="1" applyFill="1" applyBorder="1" applyAlignment="1" applyProtection="1">
      <alignment horizontal="center" vertical="center"/>
    </xf>
    <xf numFmtId="0" fontId="24" fillId="5" borderId="97" xfId="3" applyFont="1" applyFill="1" applyBorder="1" applyAlignment="1" applyProtection="1">
      <alignment horizontal="center" vertical="center"/>
    </xf>
    <xf numFmtId="0" fontId="24" fillId="5" borderId="98" xfId="3" applyFont="1" applyFill="1" applyBorder="1" applyAlignment="1" applyProtection="1">
      <alignment horizontal="center" vertical="center"/>
    </xf>
    <xf numFmtId="0" fontId="24" fillId="5" borderId="105" xfId="3" applyFont="1" applyFill="1" applyBorder="1" applyAlignment="1" applyProtection="1">
      <alignment horizontal="center" vertical="center"/>
    </xf>
    <xf numFmtId="0" fontId="24" fillId="5" borderId="106" xfId="3" applyFont="1" applyFill="1" applyBorder="1" applyAlignment="1" applyProtection="1">
      <alignment horizontal="center" vertical="center"/>
    </xf>
    <xf numFmtId="0" fontId="24" fillId="5" borderId="107" xfId="3" applyFont="1" applyFill="1" applyBorder="1" applyAlignment="1" applyProtection="1">
      <alignment horizontal="center" vertical="center"/>
    </xf>
    <xf numFmtId="0" fontId="79" fillId="5" borderId="33" xfId="3" applyFont="1" applyFill="1" applyBorder="1" applyAlignment="1" applyProtection="1">
      <alignment horizontal="center" vertical="center"/>
    </xf>
    <xf numFmtId="0" fontId="79" fillId="5" borderId="34" xfId="3" applyFont="1" applyFill="1" applyBorder="1" applyAlignment="1" applyProtection="1">
      <alignment horizontal="center" vertical="center"/>
    </xf>
    <xf numFmtId="0" fontId="79" fillId="5" borderId="35" xfId="3" applyFont="1" applyFill="1" applyBorder="1" applyAlignment="1" applyProtection="1">
      <alignment horizontal="center" vertical="center"/>
    </xf>
    <xf numFmtId="0" fontId="79" fillId="5" borderId="36" xfId="3" applyFont="1" applyFill="1" applyBorder="1" applyAlignment="1" applyProtection="1">
      <alignment horizontal="center" vertical="center"/>
    </xf>
    <xf numFmtId="0" fontId="58" fillId="3" borderId="11" xfId="3" applyFont="1" applyFill="1" applyBorder="1" applyAlignment="1" applyProtection="1">
      <alignment horizontal="left" vertical="center"/>
    </xf>
    <xf numFmtId="0" fontId="58" fillId="3" borderId="20" xfId="3" applyFont="1" applyFill="1" applyBorder="1" applyAlignment="1" applyProtection="1">
      <alignment horizontal="left" vertical="center"/>
    </xf>
    <xf numFmtId="0" fontId="58" fillId="3" borderId="10" xfId="3" applyFont="1" applyFill="1" applyBorder="1" applyAlignment="1" applyProtection="1">
      <alignment horizontal="left" vertical="center"/>
    </xf>
    <xf numFmtId="0" fontId="58" fillId="3" borderId="4" xfId="3" applyFont="1" applyFill="1" applyBorder="1" applyAlignment="1" applyProtection="1">
      <alignment horizontal="left" vertical="center"/>
    </xf>
    <xf numFmtId="0" fontId="79" fillId="5" borderId="26" xfId="3" applyFont="1" applyFill="1" applyBorder="1" applyAlignment="1" applyProtection="1">
      <alignment horizontal="center" vertical="center"/>
    </xf>
    <xf numFmtId="0" fontId="79" fillId="5" borderId="27" xfId="3" applyFont="1" applyFill="1" applyBorder="1" applyAlignment="1" applyProtection="1">
      <alignment horizontal="center" vertical="center"/>
    </xf>
    <xf numFmtId="0" fontId="79" fillId="5" borderId="28" xfId="3" applyFont="1" applyFill="1" applyBorder="1" applyAlignment="1" applyProtection="1">
      <alignment horizontal="center" vertical="center"/>
    </xf>
    <xf numFmtId="0" fontId="60" fillId="3" borderId="11" xfId="3" applyFont="1" applyFill="1" applyBorder="1" applyAlignment="1" applyProtection="1">
      <alignment horizontal="left" vertical="top"/>
    </xf>
    <xf numFmtId="0" fontId="60" fillId="3" borderId="23" xfId="3" applyFont="1" applyFill="1" applyBorder="1" applyAlignment="1" applyProtection="1">
      <alignment horizontal="left" vertical="top"/>
    </xf>
    <xf numFmtId="0" fontId="60" fillId="3" borderId="20" xfId="3" applyFont="1" applyFill="1" applyBorder="1" applyAlignment="1" applyProtection="1">
      <alignment horizontal="left" vertical="top"/>
    </xf>
    <xf numFmtId="0" fontId="58" fillId="3" borderId="9" xfId="3" applyFont="1" applyFill="1" applyBorder="1" applyAlignment="1" applyProtection="1">
      <alignment horizontal="left" vertical="top" wrapText="1"/>
    </xf>
    <xf numFmtId="0" fontId="58" fillId="3" borderId="0" xfId="3" applyFont="1" applyFill="1" applyAlignment="1" applyProtection="1">
      <alignment horizontal="left" vertical="top" wrapText="1"/>
    </xf>
    <xf numFmtId="0" fontId="58" fillId="3" borderId="140" xfId="3" applyFont="1" applyFill="1" applyBorder="1" applyAlignment="1" applyProtection="1">
      <alignment horizontal="left" vertical="top" wrapText="1"/>
    </xf>
    <xf numFmtId="0" fontId="58" fillId="3" borderId="10" xfId="3" applyFont="1" applyFill="1" applyBorder="1" applyAlignment="1" applyProtection="1">
      <alignment horizontal="left" vertical="top"/>
    </xf>
    <xf numFmtId="0" fontId="58" fillId="3" borderId="5" xfId="3" applyFont="1" applyFill="1" applyBorder="1" applyAlignment="1" applyProtection="1">
      <alignment horizontal="left" vertical="top"/>
    </xf>
    <xf numFmtId="0" fontId="58" fillId="3" borderId="4" xfId="3" applyFont="1" applyFill="1" applyBorder="1" applyAlignment="1" applyProtection="1">
      <alignment horizontal="left" vertical="top"/>
    </xf>
    <xf numFmtId="0" fontId="24" fillId="3" borderId="31" xfId="3" applyFont="1" applyFill="1" applyBorder="1" applyAlignment="1" applyProtection="1">
      <alignment horizontal="center" vertical="center" wrapText="1"/>
      <protection locked="0"/>
    </xf>
    <xf numFmtId="0" fontId="24" fillId="3" borderId="91" xfId="3" applyFont="1" applyFill="1" applyBorder="1" applyAlignment="1" applyProtection="1">
      <alignment horizontal="center" vertical="center" wrapText="1"/>
      <protection locked="0"/>
    </xf>
    <xf numFmtId="0" fontId="24" fillId="3" borderId="117" xfId="3" applyFont="1" applyFill="1" applyBorder="1" applyAlignment="1" applyProtection="1">
      <alignment horizontal="center" vertical="center" wrapText="1"/>
      <protection locked="0"/>
    </xf>
    <xf numFmtId="0" fontId="24" fillId="3" borderId="121" xfId="3" applyFont="1" applyFill="1" applyBorder="1" applyAlignment="1" applyProtection="1">
      <alignment vertical="center" wrapText="1"/>
      <protection locked="0"/>
    </xf>
    <xf numFmtId="0" fontId="24" fillId="3" borderId="119" xfId="3" applyFont="1" applyFill="1" applyBorder="1" applyAlignment="1" applyProtection="1">
      <alignment horizontal="center" vertical="center" shrinkToFit="1"/>
      <protection locked="0"/>
    </xf>
    <xf numFmtId="0" fontId="24" fillId="3" borderId="120" xfId="3" applyFont="1" applyFill="1" applyBorder="1" applyAlignment="1" applyProtection="1">
      <alignment horizontal="center" vertical="center" shrinkToFit="1"/>
      <protection locked="0"/>
    </xf>
    <xf numFmtId="0" fontId="24" fillId="3" borderId="225" xfId="3" applyFont="1" applyFill="1" applyBorder="1" applyAlignment="1" applyProtection="1">
      <alignment horizontal="center" vertical="center" shrinkToFit="1"/>
      <protection locked="0"/>
    </xf>
    <xf numFmtId="0" fontId="24" fillId="3" borderId="226" xfId="3" applyFont="1" applyFill="1" applyBorder="1" applyAlignment="1" applyProtection="1">
      <alignment horizontal="center" vertical="center" shrinkToFit="1"/>
      <protection locked="0"/>
    </xf>
    <xf numFmtId="0" fontId="24" fillId="3" borderId="224" xfId="3" applyFont="1" applyFill="1" applyBorder="1" applyAlignment="1" applyProtection="1">
      <alignment vertical="center" wrapText="1"/>
      <protection locked="0"/>
    </xf>
    <xf numFmtId="0" fontId="24" fillId="3" borderId="231" xfId="3" applyFont="1" applyFill="1" applyBorder="1" applyAlignment="1" applyProtection="1">
      <alignment vertical="center" wrapText="1"/>
      <protection locked="0"/>
    </xf>
    <xf numFmtId="0" fontId="24" fillId="3" borderId="157" xfId="3" applyFont="1" applyFill="1" applyBorder="1" applyAlignment="1" applyProtection="1">
      <alignment horizontal="center" vertical="center" shrinkToFit="1"/>
      <protection locked="0"/>
    </xf>
    <xf numFmtId="0" fontId="24" fillId="3" borderId="229" xfId="3" applyFont="1" applyFill="1" applyBorder="1" applyAlignment="1" applyProtection="1">
      <alignment horizontal="center" vertical="center" shrinkToFit="1"/>
      <protection locked="0"/>
    </xf>
    <xf numFmtId="0" fontId="24" fillId="3" borderId="90" xfId="3" applyFont="1" applyFill="1" applyBorder="1" applyAlignment="1" applyProtection="1">
      <alignment horizontal="center" vertical="center" shrinkToFit="1"/>
      <protection locked="0"/>
    </xf>
    <xf numFmtId="0" fontId="24" fillId="3" borderId="122" xfId="3" applyFont="1" applyFill="1" applyBorder="1" applyAlignment="1" applyProtection="1">
      <alignment horizontal="center" vertical="center" shrinkToFit="1"/>
      <protection locked="0"/>
    </xf>
    <xf numFmtId="0" fontId="24" fillId="3" borderId="232" xfId="3" applyFont="1" applyFill="1" applyBorder="1" applyAlignment="1" applyProtection="1">
      <alignment horizontal="center" vertical="center" wrapText="1"/>
      <protection locked="0"/>
    </xf>
    <xf numFmtId="0" fontId="24" fillId="3" borderId="233" xfId="3" applyFont="1" applyFill="1" applyBorder="1" applyAlignment="1" applyProtection="1">
      <alignment horizontal="center" vertical="center" wrapText="1"/>
      <protection locked="0"/>
    </xf>
    <xf numFmtId="0" fontId="24" fillId="3" borderId="236" xfId="3" applyFont="1" applyFill="1" applyBorder="1" applyAlignment="1" applyProtection="1">
      <alignment vertical="center" wrapText="1"/>
      <protection locked="0"/>
    </xf>
    <xf numFmtId="0" fontId="24" fillId="3" borderId="237" xfId="3" applyFont="1" applyFill="1" applyBorder="1" applyAlignment="1" applyProtection="1">
      <alignment vertical="center" wrapText="1"/>
      <protection locked="0"/>
    </xf>
    <xf numFmtId="0" fontId="24" fillId="3" borderId="235" xfId="3" applyFont="1" applyFill="1" applyBorder="1" applyAlignment="1" applyProtection="1">
      <alignment horizontal="center" vertical="center" shrinkToFit="1"/>
      <protection locked="0"/>
    </xf>
    <xf numFmtId="0" fontId="24" fillId="3" borderId="228" xfId="3" applyFont="1" applyFill="1" applyBorder="1" applyAlignment="1" applyProtection="1">
      <alignment horizontal="center" vertical="center" shrinkToFit="1"/>
      <protection locked="0"/>
    </xf>
    <xf numFmtId="0" fontId="24" fillId="3" borderId="234" xfId="3" applyFont="1" applyFill="1" applyBorder="1" applyAlignment="1" applyProtection="1">
      <alignment horizontal="center" vertical="center" shrinkToFit="1"/>
      <protection locked="0"/>
    </xf>
    <xf numFmtId="0" fontId="24" fillId="3" borderId="230" xfId="3" applyFont="1" applyFill="1" applyBorder="1" applyAlignment="1" applyProtection="1">
      <alignment horizontal="center" vertical="center" shrinkToFit="1"/>
      <protection locked="0"/>
    </xf>
    <xf numFmtId="0" fontId="24" fillId="3" borderId="223" xfId="3" applyFont="1" applyFill="1" applyBorder="1" applyAlignment="1" applyProtection="1">
      <alignment horizontal="center" vertical="center" wrapText="1"/>
      <protection locked="0"/>
    </xf>
    <xf numFmtId="0" fontId="24" fillId="3" borderId="83" xfId="3" applyFont="1" applyFill="1" applyBorder="1" applyAlignment="1" applyProtection="1">
      <alignment horizontal="center" vertical="center" shrinkToFit="1"/>
      <protection locked="0"/>
    </xf>
    <xf numFmtId="0" fontId="24" fillId="3" borderId="116" xfId="3" applyFont="1" applyFill="1" applyBorder="1" applyAlignment="1" applyProtection="1">
      <alignment horizontal="center" vertical="center" shrinkToFit="1"/>
      <protection locked="0"/>
    </xf>
    <xf numFmtId="0" fontId="24" fillId="3" borderId="227" xfId="3" applyFont="1" applyFill="1" applyBorder="1" applyAlignment="1" applyProtection="1">
      <alignment horizontal="center" vertical="center" shrinkToFit="1"/>
      <protection locked="0"/>
    </xf>
    <xf numFmtId="0" fontId="25" fillId="3" borderId="0" xfId="3" applyFont="1" applyFill="1" applyAlignment="1" applyProtection="1">
      <alignment horizontal="center" vertical="center" wrapText="1"/>
    </xf>
    <xf numFmtId="0" fontId="24" fillId="5" borderId="66" xfId="3" applyFont="1" applyFill="1" applyBorder="1" applyAlignment="1" applyProtection="1">
      <alignment horizontal="center" vertical="center" wrapText="1"/>
    </xf>
    <xf numFmtId="0" fontId="24" fillId="5" borderId="65" xfId="3" applyFont="1" applyFill="1" applyBorder="1" applyAlignment="1" applyProtection="1">
      <alignment horizontal="center" vertical="center" wrapText="1"/>
    </xf>
    <xf numFmtId="0" fontId="24" fillId="5" borderId="109" xfId="3" applyFont="1" applyFill="1" applyBorder="1" applyAlignment="1" applyProtection="1">
      <alignment horizontal="center" vertical="center" wrapText="1"/>
    </xf>
    <xf numFmtId="0" fontId="24" fillId="5" borderId="68" xfId="3" applyFont="1" applyFill="1" applyBorder="1" applyAlignment="1" applyProtection="1">
      <alignment horizontal="center" vertical="center" wrapText="1"/>
    </xf>
    <xf numFmtId="0" fontId="24" fillId="5" borderId="110" xfId="3" applyFont="1" applyFill="1" applyBorder="1" applyAlignment="1" applyProtection="1">
      <alignment horizontal="center" vertical="center" wrapText="1"/>
    </xf>
    <xf numFmtId="0" fontId="24" fillId="5" borderId="111" xfId="3" applyFont="1" applyFill="1" applyBorder="1" applyAlignment="1" applyProtection="1">
      <alignment horizontal="center" vertical="center" wrapText="1"/>
    </xf>
    <xf numFmtId="0" fontId="24" fillId="5" borderId="69" xfId="3" applyFont="1" applyFill="1" applyBorder="1" applyAlignment="1" applyProtection="1">
      <alignment vertical="center" wrapText="1"/>
    </xf>
    <xf numFmtId="0" fontId="24" fillId="5" borderId="113" xfId="3" applyFont="1" applyFill="1" applyBorder="1" applyAlignment="1" applyProtection="1">
      <alignment vertical="center" wrapText="1"/>
    </xf>
    <xf numFmtId="0" fontId="24" fillId="5" borderId="70" xfId="3" applyFont="1" applyFill="1" applyBorder="1" applyAlignment="1" applyProtection="1">
      <alignment horizontal="center" vertical="center"/>
    </xf>
    <xf numFmtId="0" fontId="24" fillId="5" borderId="112" xfId="3" applyFont="1" applyFill="1" applyBorder="1" applyAlignment="1" applyProtection="1">
      <alignment horizontal="center" vertical="center"/>
    </xf>
    <xf numFmtId="0" fontId="24" fillId="5" borderId="114" xfId="3" applyFont="1" applyFill="1" applyBorder="1" applyAlignment="1" applyProtection="1">
      <alignment horizontal="center" vertical="center"/>
    </xf>
    <xf numFmtId="0" fontId="24" fillId="5" borderId="115" xfId="3" applyFont="1" applyFill="1" applyBorder="1" applyAlignment="1" applyProtection="1">
      <alignment horizontal="center" vertical="center"/>
    </xf>
    <xf numFmtId="0" fontId="38" fillId="7" borderId="26" xfId="0" applyFont="1" applyFill="1" applyBorder="1" applyAlignment="1">
      <alignment horizontal="center" vertical="center"/>
    </xf>
    <xf numFmtId="0" fontId="38" fillId="7" borderId="26" xfId="0" applyFont="1" applyFill="1" applyBorder="1" applyAlignment="1">
      <alignment horizontal="center" vertical="center" wrapText="1"/>
    </xf>
    <xf numFmtId="0" fontId="46" fillId="3" borderId="0" xfId="0" applyFont="1" applyFill="1" applyAlignment="1" applyProtection="1">
      <alignment horizontal="left" vertical="center" wrapText="1"/>
    </xf>
    <xf numFmtId="0" fontId="69" fillId="3" borderId="0" xfId="0" applyFont="1" applyFill="1" applyAlignment="1" applyProtection="1">
      <alignment horizontal="left" vertical="center" wrapText="1"/>
    </xf>
  </cellXfs>
  <cellStyles count="20">
    <cellStyle name="桁区切り" xfId="5" builtinId="6"/>
    <cellStyle name="桁区切り 2" xfId="7" xr:uid="{56EF17BC-854B-4E87-80D3-56A6C3AD3608}"/>
    <cellStyle name="桁区切り 2 2" xfId="15" xr:uid="{238FB163-FCCB-4C2C-BF44-24AA23DC759D}"/>
    <cellStyle name="標準" xfId="0" builtinId="0"/>
    <cellStyle name="標準 12 2 2" xfId="9" xr:uid="{CF4E2DC0-7A45-4C78-8C65-E2006DAFF9D2}"/>
    <cellStyle name="標準 12 2 2 2" xfId="17" xr:uid="{FF7F2A5D-90D1-4832-A27C-8113CBA4954E}"/>
    <cellStyle name="標準 2" xfId="4" xr:uid="{00000000-0005-0000-0000-000001000000}"/>
    <cellStyle name="標準 2 2" xfId="12" xr:uid="{A6D0C0CB-099C-4651-98DC-9CB646970BAE}"/>
    <cellStyle name="標準 3" xfId="6" xr:uid="{72A1A7FE-8578-4B15-A328-D066BAF93038}"/>
    <cellStyle name="標準 3 2" xfId="8" xr:uid="{C9C9EA61-1AC3-45C4-87F0-71B9201FF1CD}"/>
    <cellStyle name="標準 3 2 2" xfId="16" xr:uid="{1955237C-3052-4F72-AC1F-FE3C26B6CF3F}"/>
    <cellStyle name="標準 3 2 2 2" xfId="11" xr:uid="{23924C69-2F06-458A-86CE-125F297B1C73}"/>
    <cellStyle name="標準 3 2 2 2 2" xfId="19" xr:uid="{AC9B4259-F132-429B-85A8-11564674C1FC}"/>
    <cellStyle name="標準 3 3" xfId="14" xr:uid="{F721A3CC-D75B-468A-8813-8836EA23D71B}"/>
    <cellStyle name="標準 7 2" xfId="10" xr:uid="{6484B965-4324-4412-9913-09174D02FED4}"/>
    <cellStyle name="標準 7 2 2" xfId="18" xr:uid="{145523ED-2AEC-41F9-85BD-EA717DAB9320}"/>
    <cellStyle name="標準_20ひろば補助要綱・交付申請（様式）" xfId="3" xr:uid="{00000000-0005-0000-0000-000002000000}"/>
    <cellStyle name="標準_⑲申請様式　別表３　拠点申請" xfId="13" xr:uid="{6D6A8861-DE75-4120-8799-6A20C80A053A}"/>
    <cellStyle name="標準_別紙２の３－１　予算書抄本" xfId="1" xr:uid="{00000000-0005-0000-0000-000003000000}"/>
    <cellStyle name="標準_別紙２の３－２　施設借上費予算書" xfId="2" xr:uid="{00000000-0005-0000-0000-000004000000}"/>
  </cellStyles>
  <dxfs count="81">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rgb="FFFFFF00"/>
        </patternFill>
      </fill>
    </dxf>
    <dxf>
      <fill>
        <patternFill>
          <bgColor theme="4" tint="0.59996337778862885"/>
        </patternFill>
      </fill>
    </dxf>
    <dxf>
      <fill>
        <patternFill>
          <bgColor theme="4" tint="0.39994506668294322"/>
        </patternFill>
      </fill>
    </dxf>
    <dxf>
      <fill>
        <patternFill>
          <bgColor theme="4" tint="0.59996337778862885"/>
        </patternFill>
      </fill>
    </dxf>
    <dxf>
      <fill>
        <patternFill>
          <bgColor theme="4" tint="0.39994506668294322"/>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rgb="FFFFFF00"/>
        </patternFill>
      </fill>
    </dxf>
    <dxf>
      <fill>
        <patternFill>
          <bgColor theme="4" tint="0.59996337778862885"/>
        </patternFill>
      </fill>
    </dxf>
    <dxf>
      <fill>
        <patternFill>
          <bgColor theme="4" tint="0.59996337778862885"/>
        </patternFill>
      </fill>
    </dxf>
    <dxf>
      <fill>
        <patternFill>
          <bgColor theme="4" tint="0.59996337778862885"/>
        </patternFill>
      </fill>
    </dxf>
    <dxf>
      <fill>
        <patternFill>
          <bgColor theme="4" tint="0.5999633777886288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26"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5"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microsoft.com/office/2017/10/relationships/person" Target="persons/person.xml"/><Relationship Id="rId28" Type="http://schemas.openxmlformats.org/officeDocument/2006/relationships/customXml" Target="../customXml/item4.xml"/><Relationship Id="rId10" Type="http://schemas.openxmlformats.org/officeDocument/2006/relationships/worksheet" Target="worksheets/sheet10.xml"/><Relationship Id="rId19" Type="http://schemas.openxmlformats.org/officeDocument/2006/relationships/connections" Target="connection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 Id="rId27"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5</xdr:col>
      <xdr:colOff>1502189</xdr:colOff>
      <xdr:row>5</xdr:row>
      <xdr:rowOff>121596</xdr:rowOff>
    </xdr:from>
    <xdr:to>
      <xdr:col>5</xdr:col>
      <xdr:colOff>1905001</xdr:colOff>
      <xdr:row>6</xdr:row>
      <xdr:rowOff>176603</xdr:rowOff>
    </xdr:to>
    <xdr:sp macro="" textlink="">
      <xdr:nvSpPr>
        <xdr:cNvPr id="2" name="楕円 1">
          <a:extLst>
            <a:ext uri="{FF2B5EF4-FFF2-40B4-BE49-F238E27FC236}">
              <a16:creationId xmlns:a16="http://schemas.microsoft.com/office/drawing/2014/main" id="{B0A73767-8032-45C1-8BC0-C296CEFDA3C1}"/>
            </a:ext>
          </a:extLst>
        </xdr:cNvPr>
        <xdr:cNvSpPr/>
      </xdr:nvSpPr>
      <xdr:spPr bwMode="auto">
        <a:xfrm>
          <a:off x="11000168" y="1351064"/>
          <a:ext cx="402812" cy="379262"/>
        </a:xfrm>
        <a:prstGeom prst="ellipse">
          <a:avLst/>
        </a:prstGeom>
        <a:no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3</xdr:col>
      <xdr:colOff>1752716</xdr:colOff>
      <xdr:row>25</xdr:row>
      <xdr:rowOff>133177</xdr:rowOff>
    </xdr:from>
    <xdr:to>
      <xdr:col>3</xdr:col>
      <xdr:colOff>2006716</xdr:colOff>
      <xdr:row>26</xdr:row>
      <xdr:rowOff>163673</xdr:rowOff>
    </xdr:to>
    <xdr:sp macro="" textlink="">
      <xdr:nvSpPr>
        <xdr:cNvPr id="3" name="楕円 2">
          <a:extLst>
            <a:ext uri="{FF2B5EF4-FFF2-40B4-BE49-F238E27FC236}">
              <a16:creationId xmlns:a16="http://schemas.microsoft.com/office/drawing/2014/main" id="{671E153F-71FB-4A5E-9B78-D65906092CAE}"/>
            </a:ext>
          </a:extLst>
        </xdr:cNvPr>
        <xdr:cNvSpPr/>
      </xdr:nvSpPr>
      <xdr:spPr bwMode="auto">
        <a:xfrm>
          <a:off x="6684099" y="7969347"/>
          <a:ext cx="254000" cy="246666"/>
        </a:xfrm>
        <a:prstGeom prst="ellipse">
          <a:avLst/>
        </a:prstGeom>
        <a:no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3</xdr:col>
      <xdr:colOff>1730134</xdr:colOff>
      <xdr:row>21</xdr:row>
      <xdr:rowOff>40532</xdr:rowOff>
    </xdr:from>
    <xdr:to>
      <xdr:col>3</xdr:col>
      <xdr:colOff>2040106</xdr:colOff>
      <xdr:row>21</xdr:row>
      <xdr:rowOff>337765</xdr:rowOff>
    </xdr:to>
    <xdr:sp macro="" textlink="">
      <xdr:nvSpPr>
        <xdr:cNvPr id="4" name="楕円 3">
          <a:extLst>
            <a:ext uri="{FF2B5EF4-FFF2-40B4-BE49-F238E27FC236}">
              <a16:creationId xmlns:a16="http://schemas.microsoft.com/office/drawing/2014/main" id="{EDB4D709-FE97-4440-BC95-88BF4212E158}"/>
            </a:ext>
          </a:extLst>
        </xdr:cNvPr>
        <xdr:cNvSpPr/>
      </xdr:nvSpPr>
      <xdr:spPr bwMode="auto">
        <a:xfrm>
          <a:off x="6661517" y="6336489"/>
          <a:ext cx="309972" cy="297233"/>
        </a:xfrm>
        <a:prstGeom prst="ellipse">
          <a:avLst/>
        </a:prstGeom>
        <a:no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wrap="square" lIns="18288" tIns="0" rIns="0" bIns="0" rtlCol="0" anchor="ctr" upright="1"/>
        <a:lstStyle/>
        <a:p>
          <a:pPr algn="l"/>
          <a:endParaRPr kumimoji="1" lang="ja-JP" altLang="en-US" sz="1100"/>
        </a:p>
      </xdr:txBody>
    </xdr:sp>
    <xdr:clientData/>
  </xdr:twoCellAnchor>
  <xdr:twoCellAnchor>
    <xdr:from>
      <xdr:col>11</xdr:col>
      <xdr:colOff>67552</xdr:colOff>
      <xdr:row>7</xdr:row>
      <xdr:rowOff>67553</xdr:rowOff>
    </xdr:from>
    <xdr:to>
      <xdr:col>30</xdr:col>
      <xdr:colOff>418829</xdr:colOff>
      <xdr:row>34</xdr:row>
      <xdr:rowOff>202659</xdr:rowOff>
    </xdr:to>
    <xdr:sp macro="" textlink="">
      <xdr:nvSpPr>
        <xdr:cNvPr id="5" name="テキスト ボックス 4">
          <a:extLst>
            <a:ext uri="{FF2B5EF4-FFF2-40B4-BE49-F238E27FC236}">
              <a16:creationId xmlns:a16="http://schemas.microsoft.com/office/drawing/2014/main" id="{A4F12CBD-E001-B6CD-F061-125C0858050C}"/>
            </a:ext>
          </a:extLst>
        </xdr:cNvPr>
        <xdr:cNvSpPr txBox="1"/>
      </xdr:nvSpPr>
      <xdr:spPr>
        <a:xfrm>
          <a:off x="19630956" y="1945532"/>
          <a:ext cx="11983937" cy="876840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en-US" altLang="ja-JP" sz="1100"/>
        </a:p>
        <a:p>
          <a:r>
            <a:rPr kumimoji="1" lang="en-US" altLang="ja-JP" sz="3200"/>
            <a:t>【</a:t>
          </a:r>
          <a:r>
            <a:rPr kumimoji="1" lang="ja-JP" altLang="en-US" sz="3200"/>
            <a:t>重層的支援体制整備事業交付金　都交付申請時別添資料</a:t>
          </a:r>
          <a:r>
            <a:rPr kumimoji="1" lang="en-US" altLang="ja-JP" sz="3200"/>
            <a:t>】</a:t>
          </a:r>
        </a:p>
        <a:p>
          <a:endParaRPr kumimoji="1" lang="en-US" altLang="ja-JP" sz="3200"/>
        </a:p>
        <a:p>
          <a:r>
            <a:rPr kumimoji="1" lang="ja-JP" altLang="en-US" sz="3200"/>
            <a:t>●使い方</a:t>
          </a:r>
          <a:endParaRPr kumimoji="1" lang="en-US" altLang="ja-JP" sz="3200"/>
        </a:p>
        <a:p>
          <a:endParaRPr kumimoji="1" lang="en-US" altLang="ja-JP" sz="3200"/>
        </a:p>
        <a:p>
          <a:r>
            <a:rPr kumimoji="1" lang="ja-JP" altLang="en-US" sz="3200"/>
            <a:t>（１）</a:t>
          </a:r>
          <a:r>
            <a:rPr kumimoji="1" lang="ja-JP" altLang="en-US" sz="3200">
              <a:solidFill>
                <a:schemeClr val="accent2"/>
              </a:solidFill>
            </a:rPr>
            <a:t>オレンジセル</a:t>
          </a:r>
          <a:r>
            <a:rPr kumimoji="1" lang="ja-JP" altLang="en-US" sz="3200"/>
            <a:t>は申請書から自動で表示されるため</a:t>
          </a:r>
          <a:endParaRPr kumimoji="1" lang="en-US" altLang="ja-JP" sz="3200"/>
        </a:p>
        <a:p>
          <a:r>
            <a:rPr kumimoji="1" lang="ja-JP" altLang="en-US" sz="3200"/>
            <a:t>　　　資料作成時に値でコピペすること</a:t>
          </a:r>
          <a:endParaRPr kumimoji="1" lang="en-US" altLang="ja-JP" sz="3200"/>
        </a:p>
        <a:p>
          <a:endParaRPr kumimoji="1" lang="en-US" altLang="ja-JP" sz="3200"/>
        </a:p>
        <a:p>
          <a:r>
            <a:rPr kumimoji="1" lang="ja-JP" altLang="en-US" sz="3200"/>
            <a:t>（２）</a:t>
          </a:r>
          <a:r>
            <a:rPr kumimoji="1" lang="ja-JP" altLang="en-US" sz="3200">
              <a:solidFill>
                <a:srgbClr val="FF0000"/>
              </a:solidFill>
            </a:rPr>
            <a:t>赤いセル</a:t>
          </a:r>
          <a:r>
            <a:rPr kumimoji="1" lang="ja-JP" altLang="en-US" sz="3200"/>
            <a:t>は申請書から引っ張れないため</a:t>
          </a:r>
          <a:endParaRPr kumimoji="1" lang="en-US" altLang="ja-JP" sz="3200"/>
        </a:p>
        <a:p>
          <a:r>
            <a:rPr kumimoji="1" lang="ja-JP" altLang="en-US" sz="3200"/>
            <a:t>　　　資料作成時は手打ちで入力すること</a:t>
          </a:r>
          <a:endParaRPr kumimoji="1" lang="en-US" altLang="ja-JP" sz="3200"/>
        </a:p>
        <a:p>
          <a:endParaRPr kumimoji="1" lang="en-US" altLang="ja-JP" sz="3200"/>
        </a:p>
        <a:p>
          <a:r>
            <a:rPr kumimoji="1" lang="ja-JP" altLang="en-US" sz="3200"/>
            <a:t>（３）</a:t>
          </a:r>
          <a:r>
            <a:rPr kumimoji="1" lang="ja-JP" altLang="en-US" sz="3200">
              <a:solidFill>
                <a:schemeClr val="accent6"/>
              </a:solidFill>
            </a:rPr>
            <a:t>緑セル</a:t>
          </a:r>
          <a:r>
            <a:rPr kumimoji="1" lang="ja-JP" altLang="en-US" sz="3200"/>
            <a:t>は補助事業者の場合変更不要の内容</a:t>
          </a:r>
          <a:endParaRPr kumimoji="1" lang="en-US" altLang="ja-JP" sz="3200"/>
        </a:p>
        <a:p>
          <a:endParaRPr kumimoji="1" lang="en-US" altLang="ja-JP" sz="3200"/>
        </a:p>
        <a:p>
          <a:r>
            <a:rPr kumimoji="1" lang="ja-JP" altLang="en-US" sz="3200"/>
            <a:t>（４）白いセルは令和７年度現在修正不要欄</a:t>
          </a:r>
          <a:endParaRPr kumimoji="1" lang="en-US" altLang="ja-JP" sz="32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122905</xdr:colOff>
      <xdr:row>2</xdr:row>
      <xdr:rowOff>194597</xdr:rowOff>
    </xdr:from>
    <xdr:to>
      <xdr:col>22</xdr:col>
      <xdr:colOff>225324</xdr:colOff>
      <xdr:row>8</xdr:row>
      <xdr:rowOff>194597</xdr:rowOff>
    </xdr:to>
    <xdr:sp macro="" textlink="">
      <xdr:nvSpPr>
        <xdr:cNvPr id="2" name="テキスト ボックス 1">
          <a:extLst>
            <a:ext uri="{FF2B5EF4-FFF2-40B4-BE49-F238E27FC236}">
              <a16:creationId xmlns:a16="http://schemas.microsoft.com/office/drawing/2014/main" id="{8F2E0E66-B0F1-0F77-18E6-36E37B48DC37}"/>
            </a:ext>
          </a:extLst>
        </xdr:cNvPr>
        <xdr:cNvSpPr txBox="1"/>
      </xdr:nvSpPr>
      <xdr:spPr>
        <a:xfrm>
          <a:off x="8377905" y="645242"/>
          <a:ext cx="6001774" cy="1321210"/>
        </a:xfrm>
        <a:prstGeom prst="rect">
          <a:avLst/>
        </a:prstGeom>
        <a:solidFill>
          <a:schemeClr val="accent1">
            <a:lumMod val="40000"/>
            <a:lumOff val="60000"/>
          </a:schemeClr>
        </a:solidFill>
        <a:ln w="9525" cmpd="sng">
          <a:solidFill>
            <a:schemeClr val="accent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2800" b="1"/>
            <a:t>様式内水色セルは記入必須項目です。</a:t>
          </a:r>
          <a:endParaRPr kumimoji="1" lang="en-US" altLang="ja-JP" sz="2800" b="1"/>
        </a:p>
        <a:p>
          <a:r>
            <a:rPr kumimoji="1" lang="ja-JP" altLang="en-US" sz="2800" b="1"/>
            <a:t>必ずご記入ください。</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22</xdr:col>
      <xdr:colOff>511529</xdr:colOff>
      <xdr:row>2</xdr:row>
      <xdr:rowOff>437443</xdr:rowOff>
    </xdr:from>
    <xdr:to>
      <xdr:col>33</xdr:col>
      <xdr:colOff>638528</xdr:colOff>
      <xdr:row>10</xdr:row>
      <xdr:rowOff>521369</xdr:rowOff>
    </xdr:to>
    <xdr:sp macro="" textlink="">
      <xdr:nvSpPr>
        <xdr:cNvPr id="2" name="テキスト ボックス 1">
          <a:extLst>
            <a:ext uri="{FF2B5EF4-FFF2-40B4-BE49-F238E27FC236}">
              <a16:creationId xmlns:a16="http://schemas.microsoft.com/office/drawing/2014/main" id="{35E00661-00EF-BD69-B3B8-E7A00C29AE3E}"/>
            </a:ext>
          </a:extLst>
        </xdr:cNvPr>
        <xdr:cNvSpPr txBox="1"/>
      </xdr:nvSpPr>
      <xdr:spPr>
        <a:xfrm>
          <a:off x="25797897" y="891969"/>
          <a:ext cx="7700210" cy="4655926"/>
        </a:xfrm>
        <a:prstGeom prst="rect">
          <a:avLst/>
        </a:prstGeom>
        <a:solidFill>
          <a:schemeClr val="accent4">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en-US" altLang="ja-JP" sz="1100"/>
        </a:p>
        <a:p>
          <a:r>
            <a:rPr kumimoji="1" lang="en-US" altLang="ja-JP" sz="2000" b="1"/>
            <a:t>【</a:t>
          </a:r>
          <a:r>
            <a:rPr kumimoji="1" lang="ja-JP" altLang="en-US" sz="2000" b="1"/>
            <a:t>更新方法</a:t>
          </a:r>
          <a:r>
            <a:rPr kumimoji="1" lang="en-US" altLang="ja-JP" sz="2000" b="1"/>
            <a:t>】</a:t>
          </a:r>
        </a:p>
        <a:p>
          <a:endParaRPr kumimoji="1" lang="en-US" altLang="ja-JP" sz="2000" b="1"/>
        </a:p>
        <a:p>
          <a:r>
            <a:rPr kumimoji="1" lang="ja-JP" altLang="en-US" sz="2000" b="1"/>
            <a:t>（１）直近の「交付申請書」と齟齬が無いか確認する</a:t>
          </a:r>
          <a:endParaRPr kumimoji="1" lang="en-US" altLang="ja-JP" sz="2000" b="1"/>
        </a:p>
        <a:p>
          <a:endParaRPr kumimoji="1" lang="en-US" altLang="ja-JP" sz="2000" b="1"/>
        </a:p>
        <a:p>
          <a:r>
            <a:rPr kumimoji="1" lang="ja-JP" altLang="en-US" sz="2000" b="1"/>
            <a:t>（２）前回交付申請書の提出前から翌年予定額通知までに</a:t>
          </a:r>
          <a:endParaRPr kumimoji="1" lang="en-US" altLang="ja-JP" sz="2000" b="1"/>
        </a:p>
        <a:p>
          <a:r>
            <a:rPr kumimoji="1" lang="ja-JP" altLang="en-US" sz="2000" b="1"/>
            <a:t>　　　提出された「第２種社会福祉事業変更届」「一時預かり</a:t>
          </a:r>
          <a:endParaRPr kumimoji="1" lang="en-US" altLang="ja-JP" sz="2000" b="1"/>
        </a:p>
        <a:p>
          <a:r>
            <a:rPr kumimoji="1" lang="ja-JP" altLang="en-US" sz="2000" b="1"/>
            <a:t>　　　事業変更届」で申告された変更内容に更新する。</a:t>
          </a:r>
          <a:endParaRPr kumimoji="1" lang="en-US" altLang="ja-JP" sz="2000" b="1"/>
        </a:p>
        <a:p>
          <a:endParaRPr kumimoji="1" lang="en-US" altLang="ja-JP" sz="2000" b="1"/>
        </a:p>
        <a:p>
          <a:r>
            <a:rPr kumimoji="1" lang="ja-JP" altLang="en-US" sz="2000" b="1"/>
            <a:t>（３）ダブルチェックする</a:t>
          </a:r>
          <a:endParaRPr kumimoji="1" lang="en-US" altLang="ja-JP" sz="2000" b="1"/>
        </a:p>
        <a:p>
          <a:r>
            <a:rPr kumimoji="1" lang="en-US" altLang="ja-JP" sz="2000" b="1"/>
            <a:t>※</a:t>
          </a:r>
          <a:r>
            <a:rPr kumimoji="1" lang="ja-JP" altLang="en-US" sz="2000" b="1"/>
            <a:t>第２種の届け出→実施調書→直近の交付申請書→その他問い合わせによる変更の順で情報を更新する。</a:t>
          </a:r>
        </a:p>
        <a:p>
          <a:endParaRPr kumimoji="1" lang="en-US" altLang="ja-JP" sz="2000" b="1"/>
        </a:p>
        <a:p>
          <a:endParaRPr kumimoji="1" lang="en-US" altLang="ja-JP" sz="2000" b="1"/>
        </a:p>
        <a:p>
          <a:endParaRPr kumimoji="1" lang="en-US" altLang="ja-JP" sz="2000" b="1"/>
        </a:p>
        <a:p>
          <a:endParaRPr kumimoji="1" lang="ja-JP" altLang="en-US" sz="2000" b="1"/>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1</xdr:col>
      <xdr:colOff>565727</xdr:colOff>
      <xdr:row>47</xdr:row>
      <xdr:rowOff>11545</xdr:rowOff>
    </xdr:from>
    <xdr:to>
      <xdr:col>6</xdr:col>
      <xdr:colOff>759433</xdr:colOff>
      <xdr:row>58</xdr:row>
      <xdr:rowOff>112599</xdr:rowOff>
    </xdr:to>
    <xdr:sp macro="" textlink="">
      <xdr:nvSpPr>
        <xdr:cNvPr id="2" name="テキスト ボックス 1">
          <a:extLst>
            <a:ext uri="{FF2B5EF4-FFF2-40B4-BE49-F238E27FC236}">
              <a16:creationId xmlns:a16="http://schemas.microsoft.com/office/drawing/2014/main" id="{F8E20F16-4778-4612-A300-5D15BEEB28D6}"/>
            </a:ext>
          </a:extLst>
        </xdr:cNvPr>
        <xdr:cNvSpPr txBox="1"/>
      </xdr:nvSpPr>
      <xdr:spPr>
        <a:xfrm>
          <a:off x="1177636" y="53374636"/>
          <a:ext cx="7732888" cy="2895054"/>
        </a:xfrm>
        <a:prstGeom prst="rect">
          <a:avLst/>
        </a:prstGeom>
        <a:solidFill>
          <a:schemeClr val="accent4">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en-US" altLang="ja-JP" sz="1100"/>
        </a:p>
        <a:p>
          <a:r>
            <a:rPr kumimoji="1" lang="en-US" altLang="ja-JP" sz="2000" b="1"/>
            <a:t>【</a:t>
          </a:r>
          <a:r>
            <a:rPr kumimoji="1" lang="ja-JP" altLang="en-US" sz="2000" b="1"/>
            <a:t>更新方法</a:t>
          </a:r>
          <a:r>
            <a:rPr kumimoji="1" lang="en-US" altLang="ja-JP" sz="2000" b="1"/>
            <a:t>】</a:t>
          </a:r>
        </a:p>
        <a:p>
          <a:endParaRPr kumimoji="1" lang="en-US" altLang="ja-JP" sz="2000" b="1"/>
        </a:p>
        <a:p>
          <a:r>
            <a:rPr kumimoji="1" lang="ja-JP" altLang="en-US" sz="2000" b="1"/>
            <a:t>（１）予定額通知に向けた実施調査の内容をコピペする</a:t>
          </a:r>
          <a:endParaRPr kumimoji="1" lang="en-US" altLang="ja-JP" sz="2000" b="1"/>
        </a:p>
        <a:p>
          <a:r>
            <a:rPr kumimoji="1" lang="ja-JP" altLang="en-US" sz="2000" b="1"/>
            <a:t>（２）ダブルチェックする</a:t>
          </a:r>
          <a:endParaRPr kumimoji="1" lang="en-US" altLang="ja-JP" sz="2000" b="1"/>
        </a:p>
        <a:p>
          <a:r>
            <a:rPr kumimoji="1" lang="ja-JP" altLang="en-US" sz="2000" b="1"/>
            <a:t>（３）空欄は０と表示されてしまうため、「実施なし」と</a:t>
          </a:r>
          <a:endParaRPr kumimoji="1" lang="en-US" altLang="ja-JP" sz="2000" b="1"/>
        </a:p>
        <a:p>
          <a:r>
            <a:rPr kumimoji="1" lang="ja-JP" altLang="en-US" sz="2000" b="1"/>
            <a:t>　　　記入しておくこと。</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385980</xdr:colOff>
      <xdr:row>1</xdr:row>
      <xdr:rowOff>231382</xdr:rowOff>
    </xdr:from>
    <xdr:to>
      <xdr:col>13</xdr:col>
      <xdr:colOff>560294</xdr:colOff>
      <xdr:row>9</xdr:row>
      <xdr:rowOff>168089</xdr:rowOff>
    </xdr:to>
    <xdr:sp macro="" textlink="">
      <xdr:nvSpPr>
        <xdr:cNvPr id="4" name="吹き出し: 四角形 3">
          <a:extLst>
            <a:ext uri="{FF2B5EF4-FFF2-40B4-BE49-F238E27FC236}">
              <a16:creationId xmlns:a16="http://schemas.microsoft.com/office/drawing/2014/main" id="{81B5BD97-D3BD-4626-B0EA-10ABB33B5842}"/>
            </a:ext>
          </a:extLst>
        </xdr:cNvPr>
        <xdr:cNvSpPr/>
      </xdr:nvSpPr>
      <xdr:spPr>
        <a:xfrm>
          <a:off x="13132671" y="866382"/>
          <a:ext cx="5599829" cy="1953766"/>
        </a:xfrm>
        <a:prstGeom prst="wedgeRectCallout">
          <a:avLst>
            <a:gd name="adj1" fmla="val -21205"/>
            <a:gd name="adj2" fmla="val -59029"/>
          </a:avLst>
        </a:prstGeom>
        <a:solidFill>
          <a:schemeClr val="accent1">
            <a:lumMod val="40000"/>
            <a:lumOff val="6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5</xdr:col>
      <xdr:colOff>446850</xdr:colOff>
      <xdr:row>2</xdr:row>
      <xdr:rowOff>38043</xdr:rowOff>
    </xdr:from>
    <xdr:to>
      <xdr:col>13</xdr:col>
      <xdr:colOff>401542</xdr:colOff>
      <xdr:row>9</xdr:row>
      <xdr:rowOff>140072</xdr:rowOff>
    </xdr:to>
    <xdr:sp macro="" textlink="">
      <xdr:nvSpPr>
        <xdr:cNvPr id="3" name="テキスト ボックス 2">
          <a:extLst>
            <a:ext uri="{FF2B5EF4-FFF2-40B4-BE49-F238E27FC236}">
              <a16:creationId xmlns:a16="http://schemas.microsoft.com/office/drawing/2014/main" id="{133887CE-587A-469E-9295-447E87837D61}"/>
            </a:ext>
          </a:extLst>
        </xdr:cNvPr>
        <xdr:cNvSpPr txBox="1"/>
      </xdr:nvSpPr>
      <xdr:spPr>
        <a:xfrm>
          <a:off x="13174865" y="925175"/>
          <a:ext cx="5380206" cy="2324529"/>
        </a:xfrm>
        <a:prstGeom prst="rect">
          <a:avLst/>
        </a:prstGeom>
        <a:solidFill>
          <a:schemeClr val="accent1">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solidFill>
                <a:srgbClr val="FF0000"/>
              </a:solidFill>
            </a:rPr>
            <a:t>予定額通知に記載されている６桁の英数字で構成された</a:t>
          </a:r>
          <a:endParaRPr kumimoji="1" lang="en-US" altLang="ja-JP" sz="1600" b="1">
            <a:solidFill>
              <a:srgbClr val="FF0000"/>
            </a:solidFill>
          </a:endParaRPr>
        </a:p>
        <a:p>
          <a:r>
            <a:rPr kumimoji="1" lang="ja-JP" altLang="en-US" sz="1600" b="1">
              <a:solidFill>
                <a:srgbClr val="FF0000"/>
              </a:solidFill>
            </a:rPr>
            <a:t>「施設</a:t>
          </a:r>
          <a:r>
            <a:rPr kumimoji="1" lang="en-US" altLang="ja-JP" sz="1600" b="1">
              <a:solidFill>
                <a:srgbClr val="FF0000"/>
              </a:solidFill>
            </a:rPr>
            <a:t>ID</a:t>
          </a:r>
          <a:r>
            <a:rPr kumimoji="1" lang="ja-JP" altLang="en-US" sz="1600" b="1">
              <a:solidFill>
                <a:srgbClr val="FF0000"/>
              </a:solidFill>
            </a:rPr>
            <a:t>」を必ず入力してください。</a:t>
          </a:r>
          <a:endParaRPr kumimoji="1" lang="en-US" altLang="ja-JP" sz="1600" b="1">
            <a:solidFill>
              <a:srgbClr val="FF0000"/>
            </a:solidFill>
          </a:endParaRPr>
        </a:p>
        <a:p>
          <a:r>
            <a:rPr kumimoji="1" lang="ja-JP" altLang="en-US" sz="1600" b="1">
              <a:solidFill>
                <a:srgbClr val="FF0000"/>
              </a:solidFill>
            </a:rPr>
            <a:t>最新の区に届け出ている内容が反映されます。</a:t>
          </a:r>
          <a:endParaRPr kumimoji="1" lang="en-US" altLang="ja-JP" sz="1600" b="1">
            <a:solidFill>
              <a:srgbClr val="FF0000"/>
            </a:solidFill>
          </a:endParaRPr>
        </a:p>
        <a:p>
          <a:r>
            <a:rPr kumimoji="1" lang="ja-JP" altLang="en-US" sz="1600" b="1">
              <a:solidFill>
                <a:srgbClr val="FF0000"/>
              </a:solidFill>
            </a:rPr>
            <a:t>反映された内容を修正したい場合は、</a:t>
          </a:r>
          <a:endParaRPr kumimoji="1" lang="en-US" altLang="ja-JP" sz="1600" b="1">
            <a:solidFill>
              <a:srgbClr val="FF0000"/>
            </a:solidFill>
          </a:endParaRPr>
        </a:p>
        <a:p>
          <a:r>
            <a:rPr kumimoji="1" lang="ja-JP" altLang="en-US" sz="1600" b="1">
              <a:solidFill>
                <a:srgbClr val="FF0000"/>
              </a:solidFill>
            </a:rPr>
            <a:t>審査センターにご連絡ください。</a:t>
          </a:r>
          <a:endParaRPr kumimoji="1" lang="en-US" altLang="ja-JP" sz="1600" b="1">
            <a:solidFill>
              <a:srgbClr val="FF0000"/>
            </a:solidFill>
          </a:endParaRPr>
        </a:p>
        <a:p>
          <a:endParaRPr kumimoji="1" lang="ja-JP" altLang="en-US" sz="1600" b="1">
            <a:solidFill>
              <a:srgbClr val="FF0000"/>
            </a:solidFill>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4</xdr:col>
      <xdr:colOff>76198</xdr:colOff>
      <xdr:row>2</xdr:row>
      <xdr:rowOff>177800</xdr:rowOff>
    </xdr:from>
    <xdr:to>
      <xdr:col>11</xdr:col>
      <xdr:colOff>150284</xdr:colOff>
      <xdr:row>45</xdr:row>
      <xdr:rowOff>304800</xdr:rowOff>
    </xdr:to>
    <xdr:sp macro="" textlink="">
      <xdr:nvSpPr>
        <xdr:cNvPr id="2" name="テキスト ボックス 1">
          <a:extLst>
            <a:ext uri="{FF2B5EF4-FFF2-40B4-BE49-F238E27FC236}">
              <a16:creationId xmlns:a16="http://schemas.microsoft.com/office/drawing/2014/main" id="{FE19EEB9-AAA2-4DD9-B856-3E3EECD43867}"/>
            </a:ext>
          </a:extLst>
        </xdr:cNvPr>
        <xdr:cNvSpPr txBox="1"/>
      </xdr:nvSpPr>
      <xdr:spPr>
        <a:xfrm>
          <a:off x="14109698" y="1003300"/>
          <a:ext cx="11662836" cy="19780250"/>
        </a:xfrm>
        <a:prstGeom prst="rect">
          <a:avLst/>
        </a:prstGeom>
        <a:solidFill>
          <a:schemeClr val="bg1"/>
        </a:solidFill>
        <a:ln w="9525" cmpd="sng">
          <a:solidFill>
            <a:schemeClr val="bg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800" b="1"/>
            <a:t>8</a:t>
          </a:r>
          <a:r>
            <a:rPr kumimoji="1" lang="ja-JP" altLang="en-US" sz="1800" b="1"/>
            <a:t>．休日育児参加促進事業</a:t>
          </a:r>
          <a:r>
            <a:rPr kumimoji="1" lang="ja-JP" altLang="en-US" sz="1800"/>
            <a:t>　</a:t>
          </a:r>
          <a:endParaRPr kumimoji="1" lang="en-US" altLang="ja-JP" sz="1800"/>
        </a:p>
        <a:p>
          <a:r>
            <a:rPr kumimoji="1" lang="ja-JP" altLang="en-US" sz="1800"/>
            <a:t>（１）両親等が共に参加しやすくなるよう、休日に育児参加促進に関する講習会を</a:t>
          </a:r>
          <a:endParaRPr kumimoji="1" lang="en-US" altLang="ja-JP" sz="1800"/>
        </a:p>
        <a:p>
          <a:r>
            <a:rPr kumimoji="1" lang="ja-JP" altLang="en-US" sz="1800"/>
            <a:t>　　　</a:t>
          </a:r>
          <a:r>
            <a:rPr kumimoji="1" lang="ja-JP" altLang="en-US" sz="1800" b="1">
              <a:solidFill>
                <a:srgbClr val="FF0000"/>
              </a:solidFill>
            </a:rPr>
            <a:t>月２回以上</a:t>
          </a:r>
          <a:r>
            <a:rPr kumimoji="1" lang="ja-JP" altLang="en-US" sz="1800"/>
            <a:t>実施すること。　</a:t>
          </a:r>
        </a:p>
        <a:p>
          <a:r>
            <a:rPr kumimoji="1" lang="ja-JP" altLang="en-US" sz="1800"/>
            <a:t>（２）屋外で実施する場合は、雨天時等の代替案も計画すること。</a:t>
          </a:r>
          <a:endParaRPr kumimoji="1" lang="en-US" altLang="ja-JP" sz="1800"/>
        </a:p>
        <a:p>
          <a:r>
            <a:rPr kumimoji="1" lang="ja-JP" altLang="en-US" sz="1800"/>
            <a:t>（３）実施日は土曜日・日曜日・祝日のいずれかに実施すること。</a:t>
          </a:r>
        </a:p>
        <a:p>
          <a:endParaRPr kumimoji="1" lang="en-US" altLang="ja-JP" sz="1800"/>
        </a:p>
        <a:p>
          <a:pPr marL="0" marR="0" lvl="0" indent="0" defTabSz="914400" eaLnBrk="1" fontAlgn="auto" latinLnBrk="0" hangingPunct="1">
            <a:lnSpc>
              <a:spcPct val="100000"/>
            </a:lnSpc>
            <a:spcBef>
              <a:spcPts val="0"/>
            </a:spcBef>
            <a:spcAft>
              <a:spcPts val="0"/>
            </a:spcAft>
            <a:buClrTx/>
            <a:buSzTx/>
            <a:buFontTx/>
            <a:buNone/>
            <a:tabLst/>
            <a:defRPr/>
          </a:pPr>
          <a:r>
            <a:rPr kumimoji="1" lang="en-US" altLang="ja-JP" sz="1800" b="1">
              <a:solidFill>
                <a:schemeClr val="dk1"/>
              </a:solidFill>
              <a:effectLst/>
              <a:latin typeface="+mn-lt"/>
              <a:ea typeface="+mn-ea"/>
              <a:cs typeface="+mn-cs"/>
            </a:rPr>
            <a:t>9</a:t>
          </a:r>
          <a:r>
            <a:rPr kumimoji="1" lang="ja-JP" altLang="ja-JP" sz="1800" b="1">
              <a:solidFill>
                <a:schemeClr val="dk1"/>
              </a:solidFill>
              <a:effectLst/>
              <a:latin typeface="+mn-lt"/>
              <a:ea typeface="+mn-ea"/>
              <a:cs typeface="+mn-cs"/>
            </a:rPr>
            <a:t>．</a:t>
          </a:r>
          <a:r>
            <a:rPr kumimoji="1" lang="ja-JP" altLang="en-US" sz="1800" b="1">
              <a:solidFill>
                <a:schemeClr val="dk1"/>
              </a:solidFill>
              <a:effectLst/>
              <a:latin typeface="+mn-lt"/>
              <a:ea typeface="+mn-ea"/>
              <a:cs typeface="+mn-cs"/>
            </a:rPr>
            <a:t>賃借料加算</a:t>
          </a:r>
          <a:endParaRPr kumimoji="1" lang="en-US" altLang="ja-JP" sz="1800" b="1">
            <a:solidFill>
              <a:schemeClr val="dk1"/>
            </a:solidFill>
            <a:effectLst/>
            <a:latin typeface="+mn-lt"/>
            <a:ea typeface="+mn-ea"/>
            <a:cs typeface="+mn-cs"/>
          </a:endParaRPr>
        </a:p>
        <a:p>
          <a:r>
            <a:rPr kumimoji="1" lang="ja-JP" altLang="ja-JP" sz="1800">
              <a:solidFill>
                <a:schemeClr val="dk1"/>
              </a:solidFill>
              <a:effectLst/>
              <a:latin typeface="+mn-lt"/>
              <a:ea typeface="+mn-ea"/>
              <a:cs typeface="+mn-cs"/>
            </a:rPr>
            <a:t>（１）</a:t>
          </a:r>
          <a:r>
            <a:rPr kumimoji="1" lang="ja-JP" altLang="en-US" sz="1800">
              <a:solidFill>
                <a:schemeClr val="dk1"/>
              </a:solidFill>
              <a:effectLst/>
              <a:latin typeface="+mn-lt"/>
              <a:ea typeface="+mn-ea"/>
              <a:cs typeface="+mn-cs"/>
            </a:rPr>
            <a:t>賃借料がかかる場所を活用して事業を</a:t>
          </a:r>
          <a:r>
            <a:rPr kumimoji="1" lang="ja-JP" altLang="ja-JP" sz="1800">
              <a:solidFill>
                <a:schemeClr val="dk1"/>
              </a:solidFill>
              <a:effectLst/>
              <a:latin typeface="+mn-lt"/>
              <a:ea typeface="+mn-ea"/>
              <a:cs typeface="+mn-cs"/>
            </a:rPr>
            <a:t>実施すること。</a:t>
          </a:r>
          <a:endParaRPr lang="ja-JP" altLang="ja-JP" sz="1800">
            <a:effectLst/>
          </a:endParaRPr>
        </a:p>
        <a:p>
          <a:r>
            <a:rPr kumimoji="1" lang="ja-JP" altLang="ja-JP" sz="1800">
              <a:solidFill>
                <a:schemeClr val="dk1"/>
              </a:solidFill>
              <a:effectLst/>
              <a:latin typeface="+mn-lt"/>
              <a:ea typeface="+mn-ea"/>
              <a:cs typeface="+mn-cs"/>
            </a:rPr>
            <a:t>（２）</a:t>
          </a:r>
          <a:r>
            <a:rPr kumimoji="1" lang="ja-JP" altLang="en-US" sz="1800" b="1">
              <a:solidFill>
                <a:srgbClr val="FF0000"/>
              </a:solidFill>
              <a:effectLst/>
              <a:latin typeface="+mn-ea"/>
              <a:ea typeface="+mn-ea"/>
              <a:cs typeface="+mn-cs"/>
            </a:rPr>
            <a:t>週５日以上、かつ</a:t>
          </a:r>
          <a:r>
            <a:rPr kumimoji="1" lang="en-US" altLang="ja-JP" sz="1800" b="1">
              <a:solidFill>
                <a:srgbClr val="FF0000"/>
              </a:solidFill>
              <a:effectLst/>
              <a:latin typeface="+mn-ea"/>
              <a:ea typeface="+mn-ea"/>
              <a:cs typeface="+mn-cs"/>
            </a:rPr>
            <a:t>1</a:t>
          </a:r>
          <a:r>
            <a:rPr kumimoji="1" lang="ja-JP" altLang="en-US" sz="1800" b="1">
              <a:solidFill>
                <a:srgbClr val="FF0000"/>
              </a:solidFill>
              <a:effectLst/>
              <a:latin typeface="+mn-ea"/>
              <a:ea typeface="+mn-ea"/>
              <a:cs typeface="+mn-cs"/>
            </a:rPr>
            <a:t>日</a:t>
          </a:r>
          <a:r>
            <a:rPr kumimoji="1" lang="en-US" altLang="ja-JP" sz="1800" b="1">
              <a:solidFill>
                <a:srgbClr val="FF0000"/>
              </a:solidFill>
              <a:effectLst/>
              <a:latin typeface="+mn-ea"/>
              <a:ea typeface="+mn-ea"/>
              <a:cs typeface="+mn-cs"/>
            </a:rPr>
            <a:t>6</a:t>
          </a:r>
          <a:r>
            <a:rPr kumimoji="1" lang="ja-JP" altLang="en-US" sz="1800" b="1">
              <a:solidFill>
                <a:srgbClr val="FF0000"/>
              </a:solidFill>
              <a:effectLst/>
              <a:latin typeface="+mn-ea"/>
              <a:ea typeface="+mn-ea"/>
              <a:cs typeface="+mn-cs"/>
            </a:rPr>
            <a:t>時間以上</a:t>
          </a:r>
          <a:r>
            <a:rPr kumimoji="1" lang="ja-JP" altLang="en-US" sz="1800">
              <a:solidFill>
                <a:schemeClr val="dk1"/>
              </a:solidFill>
              <a:effectLst/>
              <a:latin typeface="+mn-ea"/>
              <a:ea typeface="+mn-ea"/>
              <a:cs typeface="+mn-cs"/>
            </a:rPr>
            <a:t>開設</a:t>
          </a:r>
          <a:r>
            <a:rPr kumimoji="1" lang="ja-JP" altLang="ja-JP" sz="1800">
              <a:solidFill>
                <a:schemeClr val="dk1"/>
              </a:solidFill>
              <a:effectLst/>
              <a:latin typeface="+mn-ea"/>
              <a:ea typeface="+mn-ea"/>
              <a:cs typeface="+mn-cs"/>
            </a:rPr>
            <a:t>すること。</a:t>
          </a:r>
          <a:endParaRPr kumimoji="1" lang="en-US" altLang="ja-JP" sz="1800">
            <a:latin typeface="+mn-ea"/>
            <a:ea typeface="+mn-ea"/>
          </a:endParaRPr>
        </a:p>
        <a:p>
          <a:endParaRPr kumimoji="1" lang="en-US" altLang="ja-JP" sz="1800" b="1"/>
        </a:p>
        <a:p>
          <a:r>
            <a:rPr kumimoji="1" lang="en-US" altLang="ja-JP" sz="1800" b="1"/>
            <a:t>10</a:t>
          </a:r>
          <a:r>
            <a:rPr kumimoji="1" lang="ja-JP" altLang="en-US" sz="1800" b="1"/>
            <a:t>．出張ひろば事業　　</a:t>
          </a:r>
          <a:endParaRPr kumimoji="1" lang="en-US" altLang="ja-JP" sz="1800" b="1"/>
        </a:p>
        <a:p>
          <a:r>
            <a:rPr kumimoji="1" lang="ja-JP" altLang="en-US" sz="1800"/>
            <a:t>（１）</a:t>
          </a:r>
          <a:r>
            <a:rPr kumimoji="1" lang="ja-JP" altLang="en-US" sz="1800" b="1">
              <a:solidFill>
                <a:srgbClr val="FF0000"/>
              </a:solidFill>
            </a:rPr>
            <a:t>週１以上、かつ</a:t>
          </a:r>
          <a:r>
            <a:rPr kumimoji="1" lang="en-US" altLang="ja-JP" sz="1800" b="1">
              <a:solidFill>
                <a:srgbClr val="FF0000"/>
              </a:solidFill>
            </a:rPr>
            <a:t>1</a:t>
          </a:r>
          <a:r>
            <a:rPr kumimoji="1" lang="ja-JP" altLang="en-US" sz="1800" b="1">
              <a:solidFill>
                <a:srgbClr val="FF0000"/>
              </a:solidFill>
            </a:rPr>
            <a:t>日５時間以上</a:t>
          </a:r>
          <a:r>
            <a:rPr kumimoji="1" lang="ja-JP" altLang="en-US" sz="1800"/>
            <a:t>実施すること。</a:t>
          </a:r>
        </a:p>
        <a:p>
          <a:r>
            <a:rPr kumimoji="1" lang="ja-JP" altLang="en-US" sz="1800"/>
            <a:t>（２）拠点のおでかけひろばの職員を必ず１名以上配置すること。</a:t>
          </a:r>
        </a:p>
        <a:p>
          <a:r>
            <a:rPr kumimoji="1" lang="ja-JP" altLang="en-US" sz="1800"/>
            <a:t>（３）子育て親子が集える屋内で実施すること。</a:t>
          </a:r>
        </a:p>
        <a:p>
          <a:r>
            <a:rPr kumimoji="1" lang="ja-JP" altLang="en-US" sz="1800"/>
            <a:t>（４）年間を通して同じ場所で実施することが望ましいが、地域の実情に応じて複</a:t>
          </a:r>
        </a:p>
        <a:p>
          <a:r>
            <a:rPr kumimoji="1" lang="ja-JP" altLang="en-US" sz="1800"/>
            <a:t>　　　数の場所で実施することも可能とする。ただし、その場合は子育て親子の</a:t>
          </a:r>
        </a:p>
        <a:p>
          <a:r>
            <a:rPr kumimoji="1" lang="ja-JP" altLang="en-US" sz="1800"/>
            <a:t>　　　ニーズや利便性に十分配慮すること。</a:t>
          </a:r>
        </a:p>
        <a:p>
          <a:r>
            <a:rPr kumimoji="1" lang="ja-JP" altLang="en-US" sz="1800"/>
            <a:t>（５）拠点のおでかけひろばの所在地から一定以上離れている場所で実施すること。</a:t>
          </a:r>
          <a:endParaRPr kumimoji="1" lang="en-US" altLang="ja-JP" sz="1800"/>
        </a:p>
        <a:p>
          <a:endParaRPr kumimoji="1" lang="en-US" altLang="ja-JP" sz="1800" b="1"/>
        </a:p>
        <a:p>
          <a:r>
            <a:rPr kumimoji="1" lang="en-US" altLang="ja-JP" sz="1800" b="1"/>
            <a:t>11</a:t>
          </a:r>
          <a:r>
            <a:rPr kumimoji="1" lang="ja-JP" altLang="en-US" sz="1800" b="1"/>
            <a:t>．専門職相談事業　</a:t>
          </a:r>
          <a:endParaRPr kumimoji="1" lang="en-US" altLang="ja-JP" sz="1800" b="1"/>
        </a:p>
        <a:p>
          <a:r>
            <a:rPr kumimoji="1" lang="ja-JP" altLang="en-US" sz="1800"/>
            <a:t>（１）以下の取組み項目①～②より、どちらかを必ず</a:t>
          </a:r>
          <a:r>
            <a:rPr kumimoji="1" lang="ja-JP" altLang="en-US" sz="1800" b="1">
              <a:solidFill>
                <a:srgbClr val="FF0000"/>
              </a:solidFill>
            </a:rPr>
            <a:t>月２回以上</a:t>
          </a:r>
          <a:r>
            <a:rPr kumimoji="1" lang="ja-JP" altLang="en-US" sz="1800"/>
            <a:t>実施すること。</a:t>
          </a:r>
        </a:p>
        <a:p>
          <a:r>
            <a:rPr kumimoji="1" lang="ja-JP" altLang="en-US" sz="1800"/>
            <a:t>　　（合計で年間２４回以上実施すること。）</a:t>
          </a:r>
        </a:p>
        <a:p>
          <a:r>
            <a:rPr kumimoji="1" lang="ja-JP" altLang="en-US" sz="1800"/>
            <a:t>　　　①専門的な相談ができるよう、利用者に対する専門職の相談を実施する</a:t>
          </a:r>
          <a:endParaRPr kumimoji="1" lang="en-US" altLang="ja-JP" sz="1800"/>
        </a:p>
        <a:p>
          <a:r>
            <a:rPr kumimoji="1" lang="ja-JP" altLang="en-US" sz="1800"/>
            <a:t>　　　②スーパーバイズとして、スタッフに対する専門職の相談を実施する</a:t>
          </a:r>
        </a:p>
        <a:p>
          <a:r>
            <a:rPr kumimoji="1" lang="ja-JP" altLang="en-US" sz="1800"/>
            <a:t>（２）法人に所属している専門職以外の医師、看護師、助産師、保健師、栄養士、歯科衛生</a:t>
          </a:r>
        </a:p>
        <a:p>
          <a:r>
            <a:rPr kumimoji="1" lang="ja-JP" altLang="en-US" sz="1800"/>
            <a:t>　　　士、公認心理師、理学療法士、作業療法士、言語聴覚士に講師を依頼すること。</a:t>
          </a:r>
        </a:p>
        <a:p>
          <a:r>
            <a:rPr kumimoji="1" lang="ja-JP" altLang="en-US" sz="1800"/>
            <a:t>（３）「地域支援事業」「休日育児参加促進事業」とは切り分けて事業を計画すること。</a:t>
          </a:r>
          <a:endParaRPr kumimoji="1" lang="en-US" altLang="ja-JP" sz="1800"/>
        </a:p>
        <a:p>
          <a:endParaRPr kumimoji="1" lang="en-US" altLang="ja-JP" sz="1800"/>
        </a:p>
        <a:p>
          <a:r>
            <a:rPr kumimoji="1" lang="en-US" altLang="ja-JP" sz="1800" b="1"/>
            <a:t>12</a:t>
          </a:r>
          <a:r>
            <a:rPr kumimoji="1" lang="ja-JP" altLang="en-US" sz="1800" b="1"/>
            <a:t>．レスパイト事業　</a:t>
          </a:r>
          <a:endParaRPr kumimoji="1" lang="en-US" altLang="ja-JP" sz="1800" b="1"/>
        </a:p>
        <a:p>
          <a:r>
            <a:rPr kumimoji="1" lang="ja-JP" altLang="en-US" sz="1800"/>
            <a:t>＜個室型＞</a:t>
          </a:r>
          <a:endParaRPr kumimoji="1" lang="en-US" altLang="ja-JP" sz="1800"/>
        </a:p>
        <a:p>
          <a:r>
            <a:rPr kumimoji="1" lang="ja-JP" altLang="en-US" sz="1800"/>
            <a:t>（１）おでかけひろばの開設時間中は利用できるようにすること。</a:t>
          </a:r>
          <a:endParaRPr kumimoji="1" lang="en-US" altLang="ja-JP" sz="1800"/>
        </a:p>
        <a:p>
          <a:r>
            <a:rPr kumimoji="1" lang="ja-JP" altLang="en-US" sz="1800"/>
            <a:t>（２）ひろばのスペースと同じ建物内に、フロアや部屋を分けた独立した専用のスペースで利用者</a:t>
          </a:r>
          <a:r>
            <a:rPr kumimoji="1" lang="en-US" altLang="ja-JP" sz="1800"/>
            <a:t>1</a:t>
          </a:r>
          <a:r>
            <a:rPr kumimoji="1" lang="ja-JP" altLang="en-US" sz="1800"/>
            <a:t>名が休息をとれる広さ及び設備を確保すること。</a:t>
          </a:r>
          <a:endParaRPr kumimoji="1" lang="en-US" altLang="ja-JP" sz="1800"/>
        </a:p>
        <a:p>
          <a:r>
            <a:rPr kumimoji="1" lang="ja-JP" altLang="en-US" sz="1800"/>
            <a:t>＜ひろば型＞</a:t>
          </a:r>
        </a:p>
        <a:p>
          <a:r>
            <a:rPr kumimoji="1" lang="ja-JP" altLang="en-US" sz="1800"/>
            <a:t>（１）おでかけひろばの開設時間中は利用できるようにすること。</a:t>
          </a:r>
        </a:p>
        <a:p>
          <a:r>
            <a:rPr kumimoji="1" lang="ja-JP" altLang="en-US" sz="1800"/>
            <a:t>（２）ひろばスペース内に、利用者が休息をとれるスペースを確保すること。</a:t>
          </a:r>
        </a:p>
        <a:p>
          <a:r>
            <a:rPr kumimoji="1" lang="ja-JP" altLang="en-US" sz="1800"/>
            <a:t>＜閉室日活用型＞</a:t>
          </a:r>
        </a:p>
        <a:p>
          <a:r>
            <a:rPr kumimoji="1" lang="ja-JP" altLang="en-US" sz="1800"/>
            <a:t>（１）おでかけひろばの閉室時に利用できるようにすること。</a:t>
          </a:r>
          <a:r>
            <a:rPr kumimoji="1" lang="ja-JP" altLang="en-US" sz="1800" b="1">
              <a:solidFill>
                <a:srgbClr val="FF0000"/>
              </a:solidFill>
            </a:rPr>
            <a:t>（月３回以上または月４回以上とする。）</a:t>
          </a:r>
        </a:p>
        <a:p>
          <a:r>
            <a:rPr kumimoji="1" lang="ja-JP" altLang="en-US" sz="1800"/>
            <a:t>（２）閉室日に、ひろば内に利用者が休息をとれるスペースを確保すること。</a:t>
          </a:r>
          <a:endParaRPr kumimoji="1" lang="en-US" altLang="ja-JP" sz="1800"/>
        </a:p>
        <a:p>
          <a:endParaRPr kumimoji="1" lang="en-US" altLang="ja-JP" sz="1800"/>
        </a:p>
        <a:p>
          <a:endParaRPr kumimoji="1" lang="en-US" altLang="ja-JP" sz="1100"/>
        </a:p>
        <a:p>
          <a:endParaRPr kumimoji="1" lang="en-US" altLang="ja-JP" sz="1100"/>
        </a:p>
        <a:p>
          <a:r>
            <a:rPr kumimoji="1" lang="ja-JP" altLang="en-US" sz="1100"/>
            <a:t>実施なし実施なし</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2</xdr:col>
      <xdr:colOff>106304</xdr:colOff>
      <xdr:row>22</xdr:row>
      <xdr:rowOff>18954</xdr:rowOff>
    </xdr:from>
    <xdr:to>
      <xdr:col>15</xdr:col>
      <xdr:colOff>246504</xdr:colOff>
      <xdr:row>34</xdr:row>
      <xdr:rowOff>214729</xdr:rowOff>
    </xdr:to>
    <xdr:sp macro="" textlink="">
      <xdr:nvSpPr>
        <xdr:cNvPr id="2" name="テキスト ボックス 1">
          <a:extLst>
            <a:ext uri="{FF2B5EF4-FFF2-40B4-BE49-F238E27FC236}">
              <a16:creationId xmlns:a16="http://schemas.microsoft.com/office/drawing/2014/main" id="{75BB0569-FCF6-4A85-BD27-50AD07B8DC9D}"/>
            </a:ext>
          </a:extLst>
        </xdr:cNvPr>
        <xdr:cNvSpPr txBox="1"/>
      </xdr:nvSpPr>
      <xdr:spPr>
        <a:xfrm>
          <a:off x="1485787" y="5077057"/>
          <a:ext cx="7803993" cy="2954741"/>
        </a:xfrm>
        <a:prstGeom prst="rect">
          <a:avLst/>
        </a:prstGeom>
        <a:solidFill>
          <a:schemeClr val="accent4">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en-US" altLang="ja-JP" sz="1100"/>
        </a:p>
        <a:p>
          <a:r>
            <a:rPr kumimoji="1" lang="en-US" altLang="ja-JP" sz="2000" b="1"/>
            <a:t>【</a:t>
          </a:r>
          <a:r>
            <a:rPr kumimoji="1" lang="ja-JP" altLang="en-US" sz="2000" b="1"/>
            <a:t>更新方法</a:t>
          </a:r>
          <a:r>
            <a:rPr kumimoji="1" lang="en-US" altLang="ja-JP" sz="2000" b="1"/>
            <a:t>】</a:t>
          </a:r>
        </a:p>
        <a:p>
          <a:endParaRPr kumimoji="1" lang="en-US" altLang="ja-JP" sz="2000" b="1"/>
        </a:p>
        <a:p>
          <a:r>
            <a:rPr kumimoji="1" lang="ja-JP" altLang="en-US" sz="2000" b="1"/>
            <a:t>（１）</a:t>
          </a:r>
          <a:r>
            <a:rPr kumimoji="1" lang="en-US" altLang="ja-JP" sz="2000" b="1"/>
            <a:t>12</a:t>
          </a:r>
          <a:r>
            <a:rPr kumimoji="1" lang="ja-JP" altLang="en-US" sz="2000" b="1"/>
            <a:t>か月の欄を</a:t>
          </a:r>
          <a:endParaRPr kumimoji="1" lang="en-US" altLang="ja-JP" sz="2000" b="1"/>
        </a:p>
        <a:p>
          <a:r>
            <a:rPr kumimoji="1" lang="ja-JP" altLang="en-US" sz="2000" b="1"/>
            <a:t>　　　国の最新の単価または予算要求した内容に更新する</a:t>
          </a:r>
          <a:endParaRPr kumimoji="1" lang="en-US" altLang="ja-JP" sz="2000" b="1"/>
        </a:p>
        <a:p>
          <a:endParaRPr kumimoji="1" lang="en-US" altLang="ja-JP" sz="2000" b="1"/>
        </a:p>
        <a:p>
          <a:r>
            <a:rPr kumimoji="1" lang="ja-JP" altLang="en-US" sz="2000" b="1"/>
            <a:t>（２）ダブルチェックする</a:t>
          </a: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16</xdr:col>
      <xdr:colOff>0</xdr:colOff>
      <xdr:row>0</xdr:row>
      <xdr:rowOff>0</xdr:rowOff>
    </xdr:from>
    <xdr:to>
      <xdr:col>16</xdr:col>
      <xdr:colOff>0</xdr:colOff>
      <xdr:row>0</xdr:row>
      <xdr:rowOff>0</xdr:rowOff>
    </xdr:to>
    <xdr:sp macro="" textlink="">
      <xdr:nvSpPr>
        <xdr:cNvPr id="2" name="Text Box 4">
          <a:extLst>
            <a:ext uri="{FF2B5EF4-FFF2-40B4-BE49-F238E27FC236}">
              <a16:creationId xmlns:a16="http://schemas.microsoft.com/office/drawing/2014/main" id="{9E0D7845-EDF0-4795-A378-448F74B04B7A}"/>
            </a:ext>
          </a:extLst>
        </xdr:cNvPr>
        <xdr:cNvSpPr txBox="1">
          <a:spLocks noChangeArrowheads="1"/>
        </xdr:cNvSpPr>
      </xdr:nvSpPr>
      <xdr:spPr bwMode="auto">
        <a:xfrm>
          <a:off x="115316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16</xdr:col>
      <xdr:colOff>0</xdr:colOff>
      <xdr:row>0</xdr:row>
      <xdr:rowOff>0</xdr:rowOff>
    </xdr:from>
    <xdr:to>
      <xdr:col>16</xdr:col>
      <xdr:colOff>0</xdr:colOff>
      <xdr:row>0</xdr:row>
      <xdr:rowOff>0</xdr:rowOff>
    </xdr:to>
    <xdr:sp macro="" textlink="">
      <xdr:nvSpPr>
        <xdr:cNvPr id="3" name="Text Box 5">
          <a:extLst>
            <a:ext uri="{FF2B5EF4-FFF2-40B4-BE49-F238E27FC236}">
              <a16:creationId xmlns:a16="http://schemas.microsoft.com/office/drawing/2014/main" id="{1702F31E-F1CF-4A2E-AF3C-47BC593DD798}"/>
            </a:ext>
          </a:extLst>
        </xdr:cNvPr>
        <xdr:cNvSpPr txBox="1">
          <a:spLocks noChangeArrowheads="1"/>
        </xdr:cNvSpPr>
      </xdr:nvSpPr>
      <xdr:spPr bwMode="auto">
        <a:xfrm>
          <a:off x="115316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16</xdr:col>
      <xdr:colOff>0</xdr:colOff>
      <xdr:row>0</xdr:row>
      <xdr:rowOff>0</xdr:rowOff>
    </xdr:from>
    <xdr:to>
      <xdr:col>16</xdr:col>
      <xdr:colOff>0</xdr:colOff>
      <xdr:row>0</xdr:row>
      <xdr:rowOff>0</xdr:rowOff>
    </xdr:to>
    <xdr:sp macro="" textlink="">
      <xdr:nvSpPr>
        <xdr:cNvPr id="4" name="Text Box 6">
          <a:extLst>
            <a:ext uri="{FF2B5EF4-FFF2-40B4-BE49-F238E27FC236}">
              <a16:creationId xmlns:a16="http://schemas.microsoft.com/office/drawing/2014/main" id="{CEBB1B9C-E511-4DE4-BB7D-9B6E6A6F2994}"/>
            </a:ext>
          </a:extLst>
        </xdr:cNvPr>
        <xdr:cNvSpPr txBox="1">
          <a:spLocks noChangeArrowheads="1"/>
        </xdr:cNvSpPr>
      </xdr:nvSpPr>
      <xdr:spPr bwMode="auto">
        <a:xfrm>
          <a:off x="115316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16</xdr:col>
      <xdr:colOff>0</xdr:colOff>
      <xdr:row>0</xdr:row>
      <xdr:rowOff>0</xdr:rowOff>
    </xdr:from>
    <xdr:to>
      <xdr:col>16</xdr:col>
      <xdr:colOff>0</xdr:colOff>
      <xdr:row>0</xdr:row>
      <xdr:rowOff>0</xdr:rowOff>
    </xdr:to>
    <xdr:sp macro="" textlink="">
      <xdr:nvSpPr>
        <xdr:cNvPr id="5" name="Text Box 7">
          <a:extLst>
            <a:ext uri="{FF2B5EF4-FFF2-40B4-BE49-F238E27FC236}">
              <a16:creationId xmlns:a16="http://schemas.microsoft.com/office/drawing/2014/main" id="{3DE82346-D6FD-425A-A541-E23AF9D5164A}"/>
            </a:ext>
          </a:extLst>
        </xdr:cNvPr>
        <xdr:cNvSpPr txBox="1">
          <a:spLocks noChangeArrowheads="1"/>
        </xdr:cNvSpPr>
      </xdr:nvSpPr>
      <xdr:spPr bwMode="auto">
        <a:xfrm>
          <a:off x="115316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16</xdr:col>
      <xdr:colOff>0</xdr:colOff>
      <xdr:row>0</xdr:row>
      <xdr:rowOff>0</xdr:rowOff>
    </xdr:from>
    <xdr:to>
      <xdr:col>16</xdr:col>
      <xdr:colOff>0</xdr:colOff>
      <xdr:row>0</xdr:row>
      <xdr:rowOff>0</xdr:rowOff>
    </xdr:to>
    <xdr:sp macro="" textlink="">
      <xdr:nvSpPr>
        <xdr:cNvPr id="6" name="Text Box 8">
          <a:extLst>
            <a:ext uri="{FF2B5EF4-FFF2-40B4-BE49-F238E27FC236}">
              <a16:creationId xmlns:a16="http://schemas.microsoft.com/office/drawing/2014/main" id="{2F4DAF25-408F-43B3-8405-1326BEA7AB73}"/>
            </a:ext>
          </a:extLst>
        </xdr:cNvPr>
        <xdr:cNvSpPr txBox="1">
          <a:spLocks noChangeArrowheads="1"/>
        </xdr:cNvSpPr>
      </xdr:nvSpPr>
      <xdr:spPr bwMode="auto">
        <a:xfrm>
          <a:off x="115316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16</xdr:col>
      <xdr:colOff>0</xdr:colOff>
      <xdr:row>0</xdr:row>
      <xdr:rowOff>0</xdr:rowOff>
    </xdr:from>
    <xdr:to>
      <xdr:col>16</xdr:col>
      <xdr:colOff>0</xdr:colOff>
      <xdr:row>0</xdr:row>
      <xdr:rowOff>0</xdr:rowOff>
    </xdr:to>
    <xdr:sp macro="" textlink="">
      <xdr:nvSpPr>
        <xdr:cNvPr id="7" name="Text Box 9">
          <a:extLst>
            <a:ext uri="{FF2B5EF4-FFF2-40B4-BE49-F238E27FC236}">
              <a16:creationId xmlns:a16="http://schemas.microsoft.com/office/drawing/2014/main" id="{EAE43B01-1494-4222-B106-80798781E955}"/>
            </a:ext>
          </a:extLst>
        </xdr:cNvPr>
        <xdr:cNvSpPr txBox="1">
          <a:spLocks noChangeArrowheads="1"/>
        </xdr:cNvSpPr>
      </xdr:nvSpPr>
      <xdr:spPr bwMode="auto">
        <a:xfrm>
          <a:off x="115316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16</xdr:col>
      <xdr:colOff>0</xdr:colOff>
      <xdr:row>0</xdr:row>
      <xdr:rowOff>0</xdr:rowOff>
    </xdr:from>
    <xdr:to>
      <xdr:col>16</xdr:col>
      <xdr:colOff>0</xdr:colOff>
      <xdr:row>0</xdr:row>
      <xdr:rowOff>0</xdr:rowOff>
    </xdr:to>
    <xdr:sp macro="" textlink="">
      <xdr:nvSpPr>
        <xdr:cNvPr id="8" name="Text Box 10">
          <a:extLst>
            <a:ext uri="{FF2B5EF4-FFF2-40B4-BE49-F238E27FC236}">
              <a16:creationId xmlns:a16="http://schemas.microsoft.com/office/drawing/2014/main" id="{B0056FEB-C763-4224-A396-FF40A7A4499E}"/>
            </a:ext>
          </a:extLst>
        </xdr:cNvPr>
        <xdr:cNvSpPr txBox="1">
          <a:spLocks noChangeArrowheads="1"/>
        </xdr:cNvSpPr>
      </xdr:nvSpPr>
      <xdr:spPr bwMode="auto">
        <a:xfrm>
          <a:off x="115316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16</xdr:col>
      <xdr:colOff>0</xdr:colOff>
      <xdr:row>0</xdr:row>
      <xdr:rowOff>0</xdr:rowOff>
    </xdr:from>
    <xdr:to>
      <xdr:col>16</xdr:col>
      <xdr:colOff>0</xdr:colOff>
      <xdr:row>0</xdr:row>
      <xdr:rowOff>0</xdr:rowOff>
    </xdr:to>
    <xdr:sp macro="" textlink="">
      <xdr:nvSpPr>
        <xdr:cNvPr id="9" name="Text Box 13">
          <a:extLst>
            <a:ext uri="{FF2B5EF4-FFF2-40B4-BE49-F238E27FC236}">
              <a16:creationId xmlns:a16="http://schemas.microsoft.com/office/drawing/2014/main" id="{14915F07-C8C6-4C57-BABD-06EB97A488F2}"/>
            </a:ext>
          </a:extLst>
        </xdr:cNvPr>
        <xdr:cNvSpPr txBox="1">
          <a:spLocks noChangeArrowheads="1"/>
        </xdr:cNvSpPr>
      </xdr:nvSpPr>
      <xdr:spPr bwMode="auto">
        <a:xfrm>
          <a:off x="115316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16</xdr:col>
      <xdr:colOff>0</xdr:colOff>
      <xdr:row>0</xdr:row>
      <xdr:rowOff>0</xdr:rowOff>
    </xdr:from>
    <xdr:to>
      <xdr:col>16</xdr:col>
      <xdr:colOff>0</xdr:colOff>
      <xdr:row>0</xdr:row>
      <xdr:rowOff>0</xdr:rowOff>
    </xdr:to>
    <xdr:sp macro="" textlink="">
      <xdr:nvSpPr>
        <xdr:cNvPr id="10" name="Text Box 14">
          <a:extLst>
            <a:ext uri="{FF2B5EF4-FFF2-40B4-BE49-F238E27FC236}">
              <a16:creationId xmlns:a16="http://schemas.microsoft.com/office/drawing/2014/main" id="{DFEBFCB9-F99E-4711-83FB-65DD8CA6FE1D}"/>
            </a:ext>
          </a:extLst>
        </xdr:cNvPr>
        <xdr:cNvSpPr txBox="1">
          <a:spLocks noChangeArrowheads="1"/>
        </xdr:cNvSpPr>
      </xdr:nvSpPr>
      <xdr:spPr bwMode="auto">
        <a:xfrm>
          <a:off x="115316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16</xdr:col>
      <xdr:colOff>0</xdr:colOff>
      <xdr:row>0</xdr:row>
      <xdr:rowOff>0</xdr:rowOff>
    </xdr:from>
    <xdr:to>
      <xdr:col>16</xdr:col>
      <xdr:colOff>0</xdr:colOff>
      <xdr:row>0</xdr:row>
      <xdr:rowOff>0</xdr:rowOff>
    </xdr:to>
    <xdr:sp macro="" textlink="">
      <xdr:nvSpPr>
        <xdr:cNvPr id="11" name="Text Box 15">
          <a:extLst>
            <a:ext uri="{FF2B5EF4-FFF2-40B4-BE49-F238E27FC236}">
              <a16:creationId xmlns:a16="http://schemas.microsoft.com/office/drawing/2014/main" id="{EDE761BB-F43A-486E-8241-5F262D144864}"/>
            </a:ext>
          </a:extLst>
        </xdr:cNvPr>
        <xdr:cNvSpPr txBox="1">
          <a:spLocks noChangeArrowheads="1"/>
        </xdr:cNvSpPr>
      </xdr:nvSpPr>
      <xdr:spPr bwMode="auto">
        <a:xfrm>
          <a:off x="115316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16</xdr:col>
      <xdr:colOff>0</xdr:colOff>
      <xdr:row>0</xdr:row>
      <xdr:rowOff>0</xdr:rowOff>
    </xdr:from>
    <xdr:to>
      <xdr:col>16</xdr:col>
      <xdr:colOff>0</xdr:colOff>
      <xdr:row>0</xdr:row>
      <xdr:rowOff>0</xdr:rowOff>
    </xdr:to>
    <xdr:sp macro="" textlink="">
      <xdr:nvSpPr>
        <xdr:cNvPr id="12" name="Text Box 16">
          <a:extLst>
            <a:ext uri="{FF2B5EF4-FFF2-40B4-BE49-F238E27FC236}">
              <a16:creationId xmlns:a16="http://schemas.microsoft.com/office/drawing/2014/main" id="{29D1E4EC-1741-4F75-ABF0-7624C8320DDB}"/>
            </a:ext>
          </a:extLst>
        </xdr:cNvPr>
        <xdr:cNvSpPr txBox="1">
          <a:spLocks noChangeArrowheads="1"/>
        </xdr:cNvSpPr>
      </xdr:nvSpPr>
      <xdr:spPr bwMode="auto">
        <a:xfrm>
          <a:off x="115316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16</xdr:col>
      <xdr:colOff>0</xdr:colOff>
      <xdr:row>0</xdr:row>
      <xdr:rowOff>0</xdr:rowOff>
    </xdr:from>
    <xdr:to>
      <xdr:col>16</xdr:col>
      <xdr:colOff>0</xdr:colOff>
      <xdr:row>0</xdr:row>
      <xdr:rowOff>0</xdr:rowOff>
    </xdr:to>
    <xdr:sp macro="" textlink="">
      <xdr:nvSpPr>
        <xdr:cNvPr id="13" name="Text Box 17">
          <a:extLst>
            <a:ext uri="{FF2B5EF4-FFF2-40B4-BE49-F238E27FC236}">
              <a16:creationId xmlns:a16="http://schemas.microsoft.com/office/drawing/2014/main" id="{E34311BF-1408-4503-BD02-D89F1F4173DB}"/>
            </a:ext>
          </a:extLst>
        </xdr:cNvPr>
        <xdr:cNvSpPr txBox="1">
          <a:spLocks noChangeArrowheads="1"/>
        </xdr:cNvSpPr>
      </xdr:nvSpPr>
      <xdr:spPr bwMode="auto">
        <a:xfrm>
          <a:off x="115316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16</xdr:col>
      <xdr:colOff>0</xdr:colOff>
      <xdr:row>0</xdr:row>
      <xdr:rowOff>0</xdr:rowOff>
    </xdr:from>
    <xdr:to>
      <xdr:col>16</xdr:col>
      <xdr:colOff>0</xdr:colOff>
      <xdr:row>0</xdr:row>
      <xdr:rowOff>0</xdr:rowOff>
    </xdr:to>
    <xdr:sp macro="" textlink="">
      <xdr:nvSpPr>
        <xdr:cNvPr id="14" name="Text Box 18">
          <a:extLst>
            <a:ext uri="{FF2B5EF4-FFF2-40B4-BE49-F238E27FC236}">
              <a16:creationId xmlns:a16="http://schemas.microsoft.com/office/drawing/2014/main" id="{337C8E5B-B558-486F-8D0E-3265209E4D40}"/>
            </a:ext>
          </a:extLst>
        </xdr:cNvPr>
        <xdr:cNvSpPr txBox="1">
          <a:spLocks noChangeArrowheads="1"/>
        </xdr:cNvSpPr>
      </xdr:nvSpPr>
      <xdr:spPr bwMode="auto">
        <a:xfrm>
          <a:off x="115316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16</xdr:col>
      <xdr:colOff>0</xdr:colOff>
      <xdr:row>0</xdr:row>
      <xdr:rowOff>0</xdr:rowOff>
    </xdr:from>
    <xdr:to>
      <xdr:col>16</xdr:col>
      <xdr:colOff>0</xdr:colOff>
      <xdr:row>0</xdr:row>
      <xdr:rowOff>0</xdr:rowOff>
    </xdr:to>
    <xdr:sp macro="" textlink="">
      <xdr:nvSpPr>
        <xdr:cNvPr id="15" name="Text Box 19">
          <a:extLst>
            <a:ext uri="{FF2B5EF4-FFF2-40B4-BE49-F238E27FC236}">
              <a16:creationId xmlns:a16="http://schemas.microsoft.com/office/drawing/2014/main" id="{09DC5DF8-DF81-454B-95D1-471B15910FF3}"/>
            </a:ext>
          </a:extLst>
        </xdr:cNvPr>
        <xdr:cNvSpPr txBox="1">
          <a:spLocks noChangeArrowheads="1"/>
        </xdr:cNvSpPr>
      </xdr:nvSpPr>
      <xdr:spPr bwMode="auto">
        <a:xfrm>
          <a:off x="115316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16</xdr:col>
      <xdr:colOff>0</xdr:colOff>
      <xdr:row>0</xdr:row>
      <xdr:rowOff>0</xdr:rowOff>
    </xdr:from>
    <xdr:to>
      <xdr:col>16</xdr:col>
      <xdr:colOff>0</xdr:colOff>
      <xdr:row>0</xdr:row>
      <xdr:rowOff>0</xdr:rowOff>
    </xdr:to>
    <xdr:sp macro="" textlink="">
      <xdr:nvSpPr>
        <xdr:cNvPr id="16" name="Text Box 20">
          <a:extLst>
            <a:ext uri="{FF2B5EF4-FFF2-40B4-BE49-F238E27FC236}">
              <a16:creationId xmlns:a16="http://schemas.microsoft.com/office/drawing/2014/main" id="{641E196F-8FF0-4453-BCED-CCBB0DF7EF3C}"/>
            </a:ext>
          </a:extLst>
        </xdr:cNvPr>
        <xdr:cNvSpPr txBox="1">
          <a:spLocks noChangeArrowheads="1"/>
        </xdr:cNvSpPr>
      </xdr:nvSpPr>
      <xdr:spPr bwMode="auto">
        <a:xfrm>
          <a:off x="115316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16</xdr:col>
      <xdr:colOff>0</xdr:colOff>
      <xdr:row>0</xdr:row>
      <xdr:rowOff>0</xdr:rowOff>
    </xdr:from>
    <xdr:to>
      <xdr:col>16</xdr:col>
      <xdr:colOff>0</xdr:colOff>
      <xdr:row>0</xdr:row>
      <xdr:rowOff>0</xdr:rowOff>
    </xdr:to>
    <xdr:sp macro="" textlink="">
      <xdr:nvSpPr>
        <xdr:cNvPr id="17" name="Text Box 21">
          <a:extLst>
            <a:ext uri="{FF2B5EF4-FFF2-40B4-BE49-F238E27FC236}">
              <a16:creationId xmlns:a16="http://schemas.microsoft.com/office/drawing/2014/main" id="{F448D109-FCD9-409F-837F-CADAD335159A}"/>
            </a:ext>
          </a:extLst>
        </xdr:cNvPr>
        <xdr:cNvSpPr txBox="1">
          <a:spLocks noChangeArrowheads="1"/>
        </xdr:cNvSpPr>
      </xdr:nvSpPr>
      <xdr:spPr bwMode="auto">
        <a:xfrm>
          <a:off x="115316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16</xdr:col>
      <xdr:colOff>0</xdr:colOff>
      <xdr:row>0</xdr:row>
      <xdr:rowOff>0</xdr:rowOff>
    </xdr:from>
    <xdr:to>
      <xdr:col>16</xdr:col>
      <xdr:colOff>0</xdr:colOff>
      <xdr:row>0</xdr:row>
      <xdr:rowOff>0</xdr:rowOff>
    </xdr:to>
    <xdr:sp macro="" textlink="">
      <xdr:nvSpPr>
        <xdr:cNvPr id="18" name="Text Box 22">
          <a:extLst>
            <a:ext uri="{FF2B5EF4-FFF2-40B4-BE49-F238E27FC236}">
              <a16:creationId xmlns:a16="http://schemas.microsoft.com/office/drawing/2014/main" id="{9D3C41DF-2098-463F-8CC2-6419C7BAB6CB}"/>
            </a:ext>
          </a:extLst>
        </xdr:cNvPr>
        <xdr:cNvSpPr txBox="1">
          <a:spLocks noChangeArrowheads="1"/>
        </xdr:cNvSpPr>
      </xdr:nvSpPr>
      <xdr:spPr bwMode="auto">
        <a:xfrm>
          <a:off x="115316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16</xdr:col>
      <xdr:colOff>0</xdr:colOff>
      <xdr:row>0</xdr:row>
      <xdr:rowOff>0</xdr:rowOff>
    </xdr:from>
    <xdr:to>
      <xdr:col>16</xdr:col>
      <xdr:colOff>0</xdr:colOff>
      <xdr:row>0</xdr:row>
      <xdr:rowOff>0</xdr:rowOff>
    </xdr:to>
    <xdr:sp macro="" textlink="">
      <xdr:nvSpPr>
        <xdr:cNvPr id="19" name="Text Box 23">
          <a:extLst>
            <a:ext uri="{FF2B5EF4-FFF2-40B4-BE49-F238E27FC236}">
              <a16:creationId xmlns:a16="http://schemas.microsoft.com/office/drawing/2014/main" id="{7D888AD5-E7FC-4AFA-AB85-63718D08260C}"/>
            </a:ext>
          </a:extLst>
        </xdr:cNvPr>
        <xdr:cNvSpPr txBox="1">
          <a:spLocks noChangeArrowheads="1"/>
        </xdr:cNvSpPr>
      </xdr:nvSpPr>
      <xdr:spPr bwMode="auto">
        <a:xfrm>
          <a:off x="115316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16</xdr:col>
      <xdr:colOff>0</xdr:colOff>
      <xdr:row>0</xdr:row>
      <xdr:rowOff>0</xdr:rowOff>
    </xdr:from>
    <xdr:to>
      <xdr:col>16</xdr:col>
      <xdr:colOff>0</xdr:colOff>
      <xdr:row>0</xdr:row>
      <xdr:rowOff>0</xdr:rowOff>
    </xdr:to>
    <xdr:sp macro="" textlink="">
      <xdr:nvSpPr>
        <xdr:cNvPr id="20" name="Text Box 24">
          <a:extLst>
            <a:ext uri="{FF2B5EF4-FFF2-40B4-BE49-F238E27FC236}">
              <a16:creationId xmlns:a16="http://schemas.microsoft.com/office/drawing/2014/main" id="{4560989C-B054-407B-B47E-E99BDCB9BF78}"/>
            </a:ext>
          </a:extLst>
        </xdr:cNvPr>
        <xdr:cNvSpPr txBox="1">
          <a:spLocks noChangeArrowheads="1"/>
        </xdr:cNvSpPr>
      </xdr:nvSpPr>
      <xdr:spPr bwMode="auto">
        <a:xfrm>
          <a:off x="115316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16</xdr:col>
      <xdr:colOff>0</xdr:colOff>
      <xdr:row>0</xdr:row>
      <xdr:rowOff>0</xdr:rowOff>
    </xdr:from>
    <xdr:to>
      <xdr:col>16</xdr:col>
      <xdr:colOff>0</xdr:colOff>
      <xdr:row>0</xdr:row>
      <xdr:rowOff>0</xdr:rowOff>
    </xdr:to>
    <xdr:sp macro="" textlink="">
      <xdr:nvSpPr>
        <xdr:cNvPr id="21" name="Text Box 25">
          <a:extLst>
            <a:ext uri="{FF2B5EF4-FFF2-40B4-BE49-F238E27FC236}">
              <a16:creationId xmlns:a16="http://schemas.microsoft.com/office/drawing/2014/main" id="{B76E93B4-858A-49BD-BCFD-60B7D9E98EAA}"/>
            </a:ext>
          </a:extLst>
        </xdr:cNvPr>
        <xdr:cNvSpPr txBox="1">
          <a:spLocks noChangeArrowheads="1"/>
        </xdr:cNvSpPr>
      </xdr:nvSpPr>
      <xdr:spPr bwMode="auto">
        <a:xfrm>
          <a:off x="115316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16</xdr:col>
      <xdr:colOff>0</xdr:colOff>
      <xdr:row>0</xdr:row>
      <xdr:rowOff>0</xdr:rowOff>
    </xdr:from>
    <xdr:to>
      <xdr:col>16</xdr:col>
      <xdr:colOff>0</xdr:colOff>
      <xdr:row>0</xdr:row>
      <xdr:rowOff>0</xdr:rowOff>
    </xdr:to>
    <xdr:sp macro="" textlink="">
      <xdr:nvSpPr>
        <xdr:cNvPr id="22" name="Text Box 26">
          <a:extLst>
            <a:ext uri="{FF2B5EF4-FFF2-40B4-BE49-F238E27FC236}">
              <a16:creationId xmlns:a16="http://schemas.microsoft.com/office/drawing/2014/main" id="{1A1EA602-DE3A-4B74-BF8F-5DD7CCB0378A}"/>
            </a:ext>
          </a:extLst>
        </xdr:cNvPr>
        <xdr:cNvSpPr txBox="1">
          <a:spLocks noChangeArrowheads="1"/>
        </xdr:cNvSpPr>
      </xdr:nvSpPr>
      <xdr:spPr bwMode="auto">
        <a:xfrm>
          <a:off x="115316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16</xdr:col>
      <xdr:colOff>0</xdr:colOff>
      <xdr:row>0</xdr:row>
      <xdr:rowOff>0</xdr:rowOff>
    </xdr:from>
    <xdr:to>
      <xdr:col>16</xdr:col>
      <xdr:colOff>0</xdr:colOff>
      <xdr:row>0</xdr:row>
      <xdr:rowOff>0</xdr:rowOff>
    </xdr:to>
    <xdr:sp macro="" textlink="">
      <xdr:nvSpPr>
        <xdr:cNvPr id="23" name="Text Box 27">
          <a:extLst>
            <a:ext uri="{FF2B5EF4-FFF2-40B4-BE49-F238E27FC236}">
              <a16:creationId xmlns:a16="http://schemas.microsoft.com/office/drawing/2014/main" id="{810CE4CB-7D35-4698-A32B-491DE1C4C163}"/>
            </a:ext>
          </a:extLst>
        </xdr:cNvPr>
        <xdr:cNvSpPr txBox="1">
          <a:spLocks noChangeArrowheads="1"/>
        </xdr:cNvSpPr>
      </xdr:nvSpPr>
      <xdr:spPr bwMode="auto">
        <a:xfrm>
          <a:off x="115316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16</xdr:col>
      <xdr:colOff>0</xdr:colOff>
      <xdr:row>0</xdr:row>
      <xdr:rowOff>0</xdr:rowOff>
    </xdr:from>
    <xdr:to>
      <xdr:col>16</xdr:col>
      <xdr:colOff>0</xdr:colOff>
      <xdr:row>0</xdr:row>
      <xdr:rowOff>0</xdr:rowOff>
    </xdr:to>
    <xdr:sp macro="" textlink="">
      <xdr:nvSpPr>
        <xdr:cNvPr id="24" name="Text Box 28">
          <a:extLst>
            <a:ext uri="{FF2B5EF4-FFF2-40B4-BE49-F238E27FC236}">
              <a16:creationId xmlns:a16="http://schemas.microsoft.com/office/drawing/2014/main" id="{701FBB3F-658F-41CF-B1A7-EE49F6BF5E8F}"/>
            </a:ext>
          </a:extLst>
        </xdr:cNvPr>
        <xdr:cNvSpPr txBox="1">
          <a:spLocks noChangeArrowheads="1"/>
        </xdr:cNvSpPr>
      </xdr:nvSpPr>
      <xdr:spPr bwMode="auto">
        <a:xfrm>
          <a:off x="115316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16</xdr:col>
      <xdr:colOff>0</xdr:colOff>
      <xdr:row>0</xdr:row>
      <xdr:rowOff>0</xdr:rowOff>
    </xdr:from>
    <xdr:to>
      <xdr:col>16</xdr:col>
      <xdr:colOff>0</xdr:colOff>
      <xdr:row>0</xdr:row>
      <xdr:rowOff>0</xdr:rowOff>
    </xdr:to>
    <xdr:sp macro="" textlink="">
      <xdr:nvSpPr>
        <xdr:cNvPr id="25" name="Text Box 29">
          <a:extLst>
            <a:ext uri="{FF2B5EF4-FFF2-40B4-BE49-F238E27FC236}">
              <a16:creationId xmlns:a16="http://schemas.microsoft.com/office/drawing/2014/main" id="{E0D20890-CB82-4FD0-9A45-9858F4740D74}"/>
            </a:ext>
          </a:extLst>
        </xdr:cNvPr>
        <xdr:cNvSpPr txBox="1">
          <a:spLocks noChangeArrowheads="1"/>
        </xdr:cNvSpPr>
      </xdr:nvSpPr>
      <xdr:spPr bwMode="auto">
        <a:xfrm>
          <a:off x="115316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0</xdr:colOff>
      <xdr:row>1</xdr:row>
      <xdr:rowOff>0</xdr:rowOff>
    </xdr:from>
    <xdr:to>
      <xdr:col>5</xdr:col>
      <xdr:colOff>0</xdr:colOff>
      <xdr:row>1</xdr:row>
      <xdr:rowOff>0</xdr:rowOff>
    </xdr:to>
    <xdr:sp macro="" textlink="">
      <xdr:nvSpPr>
        <xdr:cNvPr id="2" name="Text Box 4">
          <a:extLst>
            <a:ext uri="{FF2B5EF4-FFF2-40B4-BE49-F238E27FC236}">
              <a16:creationId xmlns:a16="http://schemas.microsoft.com/office/drawing/2014/main" id="{0B54C13D-A1D4-4604-8793-9168BE03AC0B}"/>
            </a:ext>
          </a:extLst>
        </xdr:cNvPr>
        <xdr:cNvSpPr txBox="1">
          <a:spLocks noChangeArrowheads="1"/>
        </xdr:cNvSpPr>
      </xdr:nvSpPr>
      <xdr:spPr bwMode="auto">
        <a:xfrm>
          <a:off x="88392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5</xdr:col>
      <xdr:colOff>0</xdr:colOff>
      <xdr:row>1</xdr:row>
      <xdr:rowOff>0</xdr:rowOff>
    </xdr:from>
    <xdr:to>
      <xdr:col>5</xdr:col>
      <xdr:colOff>0</xdr:colOff>
      <xdr:row>1</xdr:row>
      <xdr:rowOff>0</xdr:rowOff>
    </xdr:to>
    <xdr:sp macro="" textlink="">
      <xdr:nvSpPr>
        <xdr:cNvPr id="3" name="Text Box 5">
          <a:extLst>
            <a:ext uri="{FF2B5EF4-FFF2-40B4-BE49-F238E27FC236}">
              <a16:creationId xmlns:a16="http://schemas.microsoft.com/office/drawing/2014/main" id="{4AB46623-4BA2-4374-8DBB-FC79619B9139}"/>
            </a:ext>
          </a:extLst>
        </xdr:cNvPr>
        <xdr:cNvSpPr txBox="1">
          <a:spLocks noChangeArrowheads="1"/>
        </xdr:cNvSpPr>
      </xdr:nvSpPr>
      <xdr:spPr bwMode="auto">
        <a:xfrm>
          <a:off x="88392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5</xdr:col>
      <xdr:colOff>0</xdr:colOff>
      <xdr:row>1</xdr:row>
      <xdr:rowOff>0</xdr:rowOff>
    </xdr:from>
    <xdr:to>
      <xdr:col>5</xdr:col>
      <xdr:colOff>0</xdr:colOff>
      <xdr:row>1</xdr:row>
      <xdr:rowOff>0</xdr:rowOff>
    </xdr:to>
    <xdr:sp macro="" textlink="">
      <xdr:nvSpPr>
        <xdr:cNvPr id="4" name="Text Box 6">
          <a:extLst>
            <a:ext uri="{FF2B5EF4-FFF2-40B4-BE49-F238E27FC236}">
              <a16:creationId xmlns:a16="http://schemas.microsoft.com/office/drawing/2014/main" id="{7E5B0B5F-ED81-4861-AE36-CC239A0D56EB}"/>
            </a:ext>
          </a:extLst>
        </xdr:cNvPr>
        <xdr:cNvSpPr txBox="1">
          <a:spLocks noChangeArrowheads="1"/>
        </xdr:cNvSpPr>
      </xdr:nvSpPr>
      <xdr:spPr bwMode="auto">
        <a:xfrm>
          <a:off x="88392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5</xdr:col>
      <xdr:colOff>0</xdr:colOff>
      <xdr:row>1</xdr:row>
      <xdr:rowOff>0</xdr:rowOff>
    </xdr:from>
    <xdr:to>
      <xdr:col>5</xdr:col>
      <xdr:colOff>0</xdr:colOff>
      <xdr:row>1</xdr:row>
      <xdr:rowOff>0</xdr:rowOff>
    </xdr:to>
    <xdr:sp macro="" textlink="">
      <xdr:nvSpPr>
        <xdr:cNvPr id="5" name="Text Box 7">
          <a:extLst>
            <a:ext uri="{FF2B5EF4-FFF2-40B4-BE49-F238E27FC236}">
              <a16:creationId xmlns:a16="http://schemas.microsoft.com/office/drawing/2014/main" id="{3A0457F0-D9BE-471B-A24C-99622D2BF241}"/>
            </a:ext>
          </a:extLst>
        </xdr:cNvPr>
        <xdr:cNvSpPr txBox="1">
          <a:spLocks noChangeArrowheads="1"/>
        </xdr:cNvSpPr>
      </xdr:nvSpPr>
      <xdr:spPr bwMode="auto">
        <a:xfrm>
          <a:off x="88392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5</xdr:col>
      <xdr:colOff>0</xdr:colOff>
      <xdr:row>1</xdr:row>
      <xdr:rowOff>0</xdr:rowOff>
    </xdr:from>
    <xdr:to>
      <xdr:col>5</xdr:col>
      <xdr:colOff>0</xdr:colOff>
      <xdr:row>1</xdr:row>
      <xdr:rowOff>0</xdr:rowOff>
    </xdr:to>
    <xdr:sp macro="" textlink="">
      <xdr:nvSpPr>
        <xdr:cNvPr id="6" name="Text Box 8">
          <a:extLst>
            <a:ext uri="{FF2B5EF4-FFF2-40B4-BE49-F238E27FC236}">
              <a16:creationId xmlns:a16="http://schemas.microsoft.com/office/drawing/2014/main" id="{EF1AFB10-C0B5-4166-B8AE-AEA510AA1AA1}"/>
            </a:ext>
          </a:extLst>
        </xdr:cNvPr>
        <xdr:cNvSpPr txBox="1">
          <a:spLocks noChangeArrowheads="1"/>
        </xdr:cNvSpPr>
      </xdr:nvSpPr>
      <xdr:spPr bwMode="auto">
        <a:xfrm>
          <a:off x="88392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5</xdr:col>
      <xdr:colOff>0</xdr:colOff>
      <xdr:row>1</xdr:row>
      <xdr:rowOff>0</xdr:rowOff>
    </xdr:from>
    <xdr:to>
      <xdr:col>5</xdr:col>
      <xdr:colOff>0</xdr:colOff>
      <xdr:row>1</xdr:row>
      <xdr:rowOff>0</xdr:rowOff>
    </xdr:to>
    <xdr:sp macro="" textlink="">
      <xdr:nvSpPr>
        <xdr:cNvPr id="7" name="Text Box 9">
          <a:extLst>
            <a:ext uri="{FF2B5EF4-FFF2-40B4-BE49-F238E27FC236}">
              <a16:creationId xmlns:a16="http://schemas.microsoft.com/office/drawing/2014/main" id="{A67E93A7-117E-49E4-AA1C-CEF71A38D775}"/>
            </a:ext>
          </a:extLst>
        </xdr:cNvPr>
        <xdr:cNvSpPr txBox="1">
          <a:spLocks noChangeArrowheads="1"/>
        </xdr:cNvSpPr>
      </xdr:nvSpPr>
      <xdr:spPr bwMode="auto">
        <a:xfrm>
          <a:off x="88392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5</xdr:col>
      <xdr:colOff>0</xdr:colOff>
      <xdr:row>1</xdr:row>
      <xdr:rowOff>0</xdr:rowOff>
    </xdr:from>
    <xdr:to>
      <xdr:col>5</xdr:col>
      <xdr:colOff>0</xdr:colOff>
      <xdr:row>1</xdr:row>
      <xdr:rowOff>0</xdr:rowOff>
    </xdr:to>
    <xdr:sp macro="" textlink="">
      <xdr:nvSpPr>
        <xdr:cNvPr id="8" name="Text Box 10">
          <a:extLst>
            <a:ext uri="{FF2B5EF4-FFF2-40B4-BE49-F238E27FC236}">
              <a16:creationId xmlns:a16="http://schemas.microsoft.com/office/drawing/2014/main" id="{8AD26953-F8EE-4367-9883-7B88A6581281}"/>
            </a:ext>
          </a:extLst>
        </xdr:cNvPr>
        <xdr:cNvSpPr txBox="1">
          <a:spLocks noChangeArrowheads="1"/>
        </xdr:cNvSpPr>
      </xdr:nvSpPr>
      <xdr:spPr bwMode="auto">
        <a:xfrm>
          <a:off x="88392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5</xdr:col>
      <xdr:colOff>0</xdr:colOff>
      <xdr:row>1</xdr:row>
      <xdr:rowOff>0</xdr:rowOff>
    </xdr:from>
    <xdr:to>
      <xdr:col>5</xdr:col>
      <xdr:colOff>0</xdr:colOff>
      <xdr:row>1</xdr:row>
      <xdr:rowOff>0</xdr:rowOff>
    </xdr:to>
    <xdr:sp macro="" textlink="">
      <xdr:nvSpPr>
        <xdr:cNvPr id="9" name="Text Box 13">
          <a:extLst>
            <a:ext uri="{FF2B5EF4-FFF2-40B4-BE49-F238E27FC236}">
              <a16:creationId xmlns:a16="http://schemas.microsoft.com/office/drawing/2014/main" id="{68A03E50-ACC4-4A21-BA34-A616F12E1EC0}"/>
            </a:ext>
          </a:extLst>
        </xdr:cNvPr>
        <xdr:cNvSpPr txBox="1">
          <a:spLocks noChangeArrowheads="1"/>
        </xdr:cNvSpPr>
      </xdr:nvSpPr>
      <xdr:spPr bwMode="auto">
        <a:xfrm>
          <a:off x="88392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5</xdr:col>
      <xdr:colOff>0</xdr:colOff>
      <xdr:row>1</xdr:row>
      <xdr:rowOff>0</xdr:rowOff>
    </xdr:from>
    <xdr:to>
      <xdr:col>5</xdr:col>
      <xdr:colOff>0</xdr:colOff>
      <xdr:row>1</xdr:row>
      <xdr:rowOff>0</xdr:rowOff>
    </xdr:to>
    <xdr:sp macro="" textlink="">
      <xdr:nvSpPr>
        <xdr:cNvPr id="10" name="Text Box 14">
          <a:extLst>
            <a:ext uri="{FF2B5EF4-FFF2-40B4-BE49-F238E27FC236}">
              <a16:creationId xmlns:a16="http://schemas.microsoft.com/office/drawing/2014/main" id="{F7F7ABED-F05B-48BB-B3F3-951758A3948D}"/>
            </a:ext>
          </a:extLst>
        </xdr:cNvPr>
        <xdr:cNvSpPr txBox="1">
          <a:spLocks noChangeArrowheads="1"/>
        </xdr:cNvSpPr>
      </xdr:nvSpPr>
      <xdr:spPr bwMode="auto">
        <a:xfrm>
          <a:off x="88392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5</xdr:col>
      <xdr:colOff>0</xdr:colOff>
      <xdr:row>1</xdr:row>
      <xdr:rowOff>0</xdr:rowOff>
    </xdr:from>
    <xdr:to>
      <xdr:col>5</xdr:col>
      <xdr:colOff>0</xdr:colOff>
      <xdr:row>1</xdr:row>
      <xdr:rowOff>0</xdr:rowOff>
    </xdr:to>
    <xdr:sp macro="" textlink="">
      <xdr:nvSpPr>
        <xdr:cNvPr id="11" name="Text Box 15">
          <a:extLst>
            <a:ext uri="{FF2B5EF4-FFF2-40B4-BE49-F238E27FC236}">
              <a16:creationId xmlns:a16="http://schemas.microsoft.com/office/drawing/2014/main" id="{7866D1C3-A5A0-4521-9CFF-AEA64DB754F2}"/>
            </a:ext>
          </a:extLst>
        </xdr:cNvPr>
        <xdr:cNvSpPr txBox="1">
          <a:spLocks noChangeArrowheads="1"/>
        </xdr:cNvSpPr>
      </xdr:nvSpPr>
      <xdr:spPr bwMode="auto">
        <a:xfrm>
          <a:off x="88392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5</xdr:col>
      <xdr:colOff>0</xdr:colOff>
      <xdr:row>1</xdr:row>
      <xdr:rowOff>0</xdr:rowOff>
    </xdr:from>
    <xdr:to>
      <xdr:col>5</xdr:col>
      <xdr:colOff>0</xdr:colOff>
      <xdr:row>1</xdr:row>
      <xdr:rowOff>0</xdr:rowOff>
    </xdr:to>
    <xdr:sp macro="" textlink="">
      <xdr:nvSpPr>
        <xdr:cNvPr id="12" name="Text Box 16">
          <a:extLst>
            <a:ext uri="{FF2B5EF4-FFF2-40B4-BE49-F238E27FC236}">
              <a16:creationId xmlns:a16="http://schemas.microsoft.com/office/drawing/2014/main" id="{B3F82FB9-CF7F-4713-8795-F58D9D24321A}"/>
            </a:ext>
          </a:extLst>
        </xdr:cNvPr>
        <xdr:cNvSpPr txBox="1">
          <a:spLocks noChangeArrowheads="1"/>
        </xdr:cNvSpPr>
      </xdr:nvSpPr>
      <xdr:spPr bwMode="auto">
        <a:xfrm>
          <a:off x="88392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5</xdr:col>
      <xdr:colOff>0</xdr:colOff>
      <xdr:row>1</xdr:row>
      <xdr:rowOff>0</xdr:rowOff>
    </xdr:from>
    <xdr:to>
      <xdr:col>5</xdr:col>
      <xdr:colOff>0</xdr:colOff>
      <xdr:row>1</xdr:row>
      <xdr:rowOff>0</xdr:rowOff>
    </xdr:to>
    <xdr:sp macro="" textlink="">
      <xdr:nvSpPr>
        <xdr:cNvPr id="13" name="Text Box 17">
          <a:extLst>
            <a:ext uri="{FF2B5EF4-FFF2-40B4-BE49-F238E27FC236}">
              <a16:creationId xmlns:a16="http://schemas.microsoft.com/office/drawing/2014/main" id="{55319C3A-221D-4F6D-8B39-837CEA8AB830}"/>
            </a:ext>
          </a:extLst>
        </xdr:cNvPr>
        <xdr:cNvSpPr txBox="1">
          <a:spLocks noChangeArrowheads="1"/>
        </xdr:cNvSpPr>
      </xdr:nvSpPr>
      <xdr:spPr bwMode="auto">
        <a:xfrm>
          <a:off x="88392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5</xdr:col>
      <xdr:colOff>0</xdr:colOff>
      <xdr:row>1</xdr:row>
      <xdr:rowOff>0</xdr:rowOff>
    </xdr:from>
    <xdr:to>
      <xdr:col>5</xdr:col>
      <xdr:colOff>0</xdr:colOff>
      <xdr:row>1</xdr:row>
      <xdr:rowOff>0</xdr:rowOff>
    </xdr:to>
    <xdr:sp macro="" textlink="">
      <xdr:nvSpPr>
        <xdr:cNvPr id="14" name="Text Box 18">
          <a:extLst>
            <a:ext uri="{FF2B5EF4-FFF2-40B4-BE49-F238E27FC236}">
              <a16:creationId xmlns:a16="http://schemas.microsoft.com/office/drawing/2014/main" id="{64FEAC61-6B7B-45CE-8BAC-5B8CF3CC1D45}"/>
            </a:ext>
          </a:extLst>
        </xdr:cNvPr>
        <xdr:cNvSpPr txBox="1">
          <a:spLocks noChangeArrowheads="1"/>
        </xdr:cNvSpPr>
      </xdr:nvSpPr>
      <xdr:spPr bwMode="auto">
        <a:xfrm>
          <a:off x="88392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5</xdr:col>
      <xdr:colOff>0</xdr:colOff>
      <xdr:row>1</xdr:row>
      <xdr:rowOff>0</xdr:rowOff>
    </xdr:from>
    <xdr:to>
      <xdr:col>5</xdr:col>
      <xdr:colOff>0</xdr:colOff>
      <xdr:row>1</xdr:row>
      <xdr:rowOff>0</xdr:rowOff>
    </xdr:to>
    <xdr:sp macro="" textlink="">
      <xdr:nvSpPr>
        <xdr:cNvPr id="15" name="Text Box 19">
          <a:extLst>
            <a:ext uri="{FF2B5EF4-FFF2-40B4-BE49-F238E27FC236}">
              <a16:creationId xmlns:a16="http://schemas.microsoft.com/office/drawing/2014/main" id="{FB9DD4CE-0455-4A54-A4B5-D496D1C9E81E}"/>
            </a:ext>
          </a:extLst>
        </xdr:cNvPr>
        <xdr:cNvSpPr txBox="1">
          <a:spLocks noChangeArrowheads="1"/>
        </xdr:cNvSpPr>
      </xdr:nvSpPr>
      <xdr:spPr bwMode="auto">
        <a:xfrm>
          <a:off x="88392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5</xdr:col>
      <xdr:colOff>0</xdr:colOff>
      <xdr:row>1</xdr:row>
      <xdr:rowOff>0</xdr:rowOff>
    </xdr:from>
    <xdr:to>
      <xdr:col>5</xdr:col>
      <xdr:colOff>0</xdr:colOff>
      <xdr:row>1</xdr:row>
      <xdr:rowOff>0</xdr:rowOff>
    </xdr:to>
    <xdr:sp macro="" textlink="">
      <xdr:nvSpPr>
        <xdr:cNvPr id="16" name="Text Box 20">
          <a:extLst>
            <a:ext uri="{FF2B5EF4-FFF2-40B4-BE49-F238E27FC236}">
              <a16:creationId xmlns:a16="http://schemas.microsoft.com/office/drawing/2014/main" id="{E95EB10B-A842-48B0-8972-5AE1845E6689}"/>
            </a:ext>
          </a:extLst>
        </xdr:cNvPr>
        <xdr:cNvSpPr txBox="1">
          <a:spLocks noChangeArrowheads="1"/>
        </xdr:cNvSpPr>
      </xdr:nvSpPr>
      <xdr:spPr bwMode="auto">
        <a:xfrm>
          <a:off x="88392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5</xdr:col>
      <xdr:colOff>0</xdr:colOff>
      <xdr:row>1</xdr:row>
      <xdr:rowOff>0</xdr:rowOff>
    </xdr:from>
    <xdr:to>
      <xdr:col>5</xdr:col>
      <xdr:colOff>0</xdr:colOff>
      <xdr:row>1</xdr:row>
      <xdr:rowOff>0</xdr:rowOff>
    </xdr:to>
    <xdr:sp macro="" textlink="">
      <xdr:nvSpPr>
        <xdr:cNvPr id="17" name="Text Box 21">
          <a:extLst>
            <a:ext uri="{FF2B5EF4-FFF2-40B4-BE49-F238E27FC236}">
              <a16:creationId xmlns:a16="http://schemas.microsoft.com/office/drawing/2014/main" id="{81135DD9-9C61-4535-BB26-7636A47513B2}"/>
            </a:ext>
          </a:extLst>
        </xdr:cNvPr>
        <xdr:cNvSpPr txBox="1">
          <a:spLocks noChangeArrowheads="1"/>
        </xdr:cNvSpPr>
      </xdr:nvSpPr>
      <xdr:spPr bwMode="auto">
        <a:xfrm>
          <a:off x="88392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5</xdr:col>
      <xdr:colOff>0</xdr:colOff>
      <xdr:row>1</xdr:row>
      <xdr:rowOff>0</xdr:rowOff>
    </xdr:from>
    <xdr:to>
      <xdr:col>5</xdr:col>
      <xdr:colOff>0</xdr:colOff>
      <xdr:row>1</xdr:row>
      <xdr:rowOff>0</xdr:rowOff>
    </xdr:to>
    <xdr:sp macro="" textlink="">
      <xdr:nvSpPr>
        <xdr:cNvPr id="18" name="Text Box 22">
          <a:extLst>
            <a:ext uri="{FF2B5EF4-FFF2-40B4-BE49-F238E27FC236}">
              <a16:creationId xmlns:a16="http://schemas.microsoft.com/office/drawing/2014/main" id="{B8878891-216B-4806-9EA1-F66C7E37727E}"/>
            </a:ext>
          </a:extLst>
        </xdr:cNvPr>
        <xdr:cNvSpPr txBox="1">
          <a:spLocks noChangeArrowheads="1"/>
        </xdr:cNvSpPr>
      </xdr:nvSpPr>
      <xdr:spPr bwMode="auto">
        <a:xfrm>
          <a:off x="88392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5</xdr:col>
      <xdr:colOff>0</xdr:colOff>
      <xdr:row>1</xdr:row>
      <xdr:rowOff>0</xdr:rowOff>
    </xdr:from>
    <xdr:to>
      <xdr:col>5</xdr:col>
      <xdr:colOff>0</xdr:colOff>
      <xdr:row>1</xdr:row>
      <xdr:rowOff>0</xdr:rowOff>
    </xdr:to>
    <xdr:sp macro="" textlink="">
      <xdr:nvSpPr>
        <xdr:cNvPr id="19" name="Text Box 23">
          <a:extLst>
            <a:ext uri="{FF2B5EF4-FFF2-40B4-BE49-F238E27FC236}">
              <a16:creationId xmlns:a16="http://schemas.microsoft.com/office/drawing/2014/main" id="{88537EF1-4410-4F95-93AB-666C2FCCF227}"/>
            </a:ext>
          </a:extLst>
        </xdr:cNvPr>
        <xdr:cNvSpPr txBox="1">
          <a:spLocks noChangeArrowheads="1"/>
        </xdr:cNvSpPr>
      </xdr:nvSpPr>
      <xdr:spPr bwMode="auto">
        <a:xfrm>
          <a:off x="88392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5</xdr:col>
      <xdr:colOff>0</xdr:colOff>
      <xdr:row>1</xdr:row>
      <xdr:rowOff>0</xdr:rowOff>
    </xdr:from>
    <xdr:to>
      <xdr:col>5</xdr:col>
      <xdr:colOff>0</xdr:colOff>
      <xdr:row>1</xdr:row>
      <xdr:rowOff>0</xdr:rowOff>
    </xdr:to>
    <xdr:sp macro="" textlink="">
      <xdr:nvSpPr>
        <xdr:cNvPr id="20" name="Text Box 24">
          <a:extLst>
            <a:ext uri="{FF2B5EF4-FFF2-40B4-BE49-F238E27FC236}">
              <a16:creationId xmlns:a16="http://schemas.microsoft.com/office/drawing/2014/main" id="{AB37DEC9-22EC-48E5-8FED-2EC427B3D80F}"/>
            </a:ext>
          </a:extLst>
        </xdr:cNvPr>
        <xdr:cNvSpPr txBox="1">
          <a:spLocks noChangeArrowheads="1"/>
        </xdr:cNvSpPr>
      </xdr:nvSpPr>
      <xdr:spPr bwMode="auto">
        <a:xfrm>
          <a:off x="88392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5</xdr:col>
      <xdr:colOff>0</xdr:colOff>
      <xdr:row>1</xdr:row>
      <xdr:rowOff>0</xdr:rowOff>
    </xdr:from>
    <xdr:to>
      <xdr:col>5</xdr:col>
      <xdr:colOff>0</xdr:colOff>
      <xdr:row>1</xdr:row>
      <xdr:rowOff>0</xdr:rowOff>
    </xdr:to>
    <xdr:sp macro="" textlink="">
      <xdr:nvSpPr>
        <xdr:cNvPr id="21" name="Text Box 25">
          <a:extLst>
            <a:ext uri="{FF2B5EF4-FFF2-40B4-BE49-F238E27FC236}">
              <a16:creationId xmlns:a16="http://schemas.microsoft.com/office/drawing/2014/main" id="{EAF2C334-E52C-4B3E-A996-D85310CB0A1A}"/>
            </a:ext>
          </a:extLst>
        </xdr:cNvPr>
        <xdr:cNvSpPr txBox="1">
          <a:spLocks noChangeArrowheads="1"/>
        </xdr:cNvSpPr>
      </xdr:nvSpPr>
      <xdr:spPr bwMode="auto">
        <a:xfrm>
          <a:off x="88392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5</xdr:col>
      <xdr:colOff>0</xdr:colOff>
      <xdr:row>1</xdr:row>
      <xdr:rowOff>0</xdr:rowOff>
    </xdr:from>
    <xdr:to>
      <xdr:col>5</xdr:col>
      <xdr:colOff>0</xdr:colOff>
      <xdr:row>1</xdr:row>
      <xdr:rowOff>0</xdr:rowOff>
    </xdr:to>
    <xdr:sp macro="" textlink="">
      <xdr:nvSpPr>
        <xdr:cNvPr id="22" name="Text Box 26">
          <a:extLst>
            <a:ext uri="{FF2B5EF4-FFF2-40B4-BE49-F238E27FC236}">
              <a16:creationId xmlns:a16="http://schemas.microsoft.com/office/drawing/2014/main" id="{48689755-BAB5-491F-AE25-6F9A293A2E4F}"/>
            </a:ext>
          </a:extLst>
        </xdr:cNvPr>
        <xdr:cNvSpPr txBox="1">
          <a:spLocks noChangeArrowheads="1"/>
        </xdr:cNvSpPr>
      </xdr:nvSpPr>
      <xdr:spPr bwMode="auto">
        <a:xfrm>
          <a:off x="88392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5</xdr:col>
      <xdr:colOff>0</xdr:colOff>
      <xdr:row>1</xdr:row>
      <xdr:rowOff>0</xdr:rowOff>
    </xdr:from>
    <xdr:to>
      <xdr:col>5</xdr:col>
      <xdr:colOff>0</xdr:colOff>
      <xdr:row>1</xdr:row>
      <xdr:rowOff>0</xdr:rowOff>
    </xdr:to>
    <xdr:sp macro="" textlink="">
      <xdr:nvSpPr>
        <xdr:cNvPr id="23" name="Text Box 27">
          <a:extLst>
            <a:ext uri="{FF2B5EF4-FFF2-40B4-BE49-F238E27FC236}">
              <a16:creationId xmlns:a16="http://schemas.microsoft.com/office/drawing/2014/main" id="{907BC173-A73F-486A-87CC-409DB582EC5D}"/>
            </a:ext>
          </a:extLst>
        </xdr:cNvPr>
        <xdr:cNvSpPr txBox="1">
          <a:spLocks noChangeArrowheads="1"/>
        </xdr:cNvSpPr>
      </xdr:nvSpPr>
      <xdr:spPr bwMode="auto">
        <a:xfrm>
          <a:off x="88392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5</xdr:col>
      <xdr:colOff>0</xdr:colOff>
      <xdr:row>1</xdr:row>
      <xdr:rowOff>0</xdr:rowOff>
    </xdr:from>
    <xdr:to>
      <xdr:col>5</xdr:col>
      <xdr:colOff>0</xdr:colOff>
      <xdr:row>1</xdr:row>
      <xdr:rowOff>0</xdr:rowOff>
    </xdr:to>
    <xdr:sp macro="" textlink="">
      <xdr:nvSpPr>
        <xdr:cNvPr id="24" name="Text Box 28">
          <a:extLst>
            <a:ext uri="{FF2B5EF4-FFF2-40B4-BE49-F238E27FC236}">
              <a16:creationId xmlns:a16="http://schemas.microsoft.com/office/drawing/2014/main" id="{3D1A4529-BAAB-47AC-BE57-A3AF58400B29}"/>
            </a:ext>
          </a:extLst>
        </xdr:cNvPr>
        <xdr:cNvSpPr txBox="1">
          <a:spLocks noChangeArrowheads="1"/>
        </xdr:cNvSpPr>
      </xdr:nvSpPr>
      <xdr:spPr bwMode="auto">
        <a:xfrm>
          <a:off x="88392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twoCellAnchor>
    <xdr:from>
      <xdr:col>5</xdr:col>
      <xdr:colOff>0</xdr:colOff>
      <xdr:row>1</xdr:row>
      <xdr:rowOff>0</xdr:rowOff>
    </xdr:from>
    <xdr:to>
      <xdr:col>5</xdr:col>
      <xdr:colOff>0</xdr:colOff>
      <xdr:row>1</xdr:row>
      <xdr:rowOff>0</xdr:rowOff>
    </xdr:to>
    <xdr:sp macro="" textlink="">
      <xdr:nvSpPr>
        <xdr:cNvPr id="25" name="Text Box 29">
          <a:extLst>
            <a:ext uri="{FF2B5EF4-FFF2-40B4-BE49-F238E27FC236}">
              <a16:creationId xmlns:a16="http://schemas.microsoft.com/office/drawing/2014/main" id="{4B0943FB-D75D-48C5-9CDC-2A53638B4CEB}"/>
            </a:ext>
          </a:extLst>
        </xdr:cNvPr>
        <xdr:cNvSpPr txBox="1">
          <a:spLocks noChangeArrowheads="1"/>
        </xdr:cNvSpPr>
      </xdr:nvSpPr>
      <xdr:spPr bwMode="auto">
        <a:xfrm>
          <a:off x="883920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txBody>
        <a:bodyPr vertOverflow="clip" wrap="square" lIns="27432" tIns="18288" rIns="0" bIns="0" anchor="t" upright="1"/>
        <a:lstStyle/>
        <a:p>
          <a:pPr algn="l" rtl="0">
            <a:defRPr sz="1000"/>
          </a:pPr>
          <a:r>
            <a:rPr lang="ja-JP" altLang="en-US" sz="1100" b="0" i="0" u="none" strike="noStrike" baseline="0">
              <a:solidFill>
                <a:srgbClr val="000000"/>
              </a:solidFill>
              <a:latin typeface="ＭＳ Ｐゴシック"/>
              <a:ea typeface="ＭＳ Ｐゴシック"/>
            </a:rPr>
            <a:t>・</a:t>
          </a: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30</xdr:col>
      <xdr:colOff>488461</xdr:colOff>
      <xdr:row>2</xdr:row>
      <xdr:rowOff>1196732</xdr:rowOff>
    </xdr:from>
    <xdr:to>
      <xdr:col>42</xdr:col>
      <xdr:colOff>308272</xdr:colOff>
      <xdr:row>11</xdr:row>
      <xdr:rowOff>647211</xdr:rowOff>
    </xdr:to>
    <xdr:sp macro="" textlink="">
      <xdr:nvSpPr>
        <xdr:cNvPr id="2" name="テキスト ボックス 1">
          <a:extLst>
            <a:ext uri="{FF2B5EF4-FFF2-40B4-BE49-F238E27FC236}">
              <a16:creationId xmlns:a16="http://schemas.microsoft.com/office/drawing/2014/main" id="{5D5F73B2-3B07-4CD4-AAF0-ADBBCE5097BD}"/>
            </a:ext>
          </a:extLst>
        </xdr:cNvPr>
        <xdr:cNvSpPr txBox="1"/>
      </xdr:nvSpPr>
      <xdr:spPr>
        <a:xfrm>
          <a:off x="33508461" y="1660770"/>
          <a:ext cx="7732888" cy="5055576"/>
        </a:xfrm>
        <a:prstGeom prst="rect">
          <a:avLst/>
        </a:prstGeom>
        <a:solidFill>
          <a:schemeClr val="accent4">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en-US" altLang="ja-JP" sz="1100"/>
        </a:p>
        <a:p>
          <a:r>
            <a:rPr kumimoji="1" lang="en-US" altLang="ja-JP" sz="2000" b="1"/>
            <a:t>【</a:t>
          </a:r>
          <a:r>
            <a:rPr kumimoji="1" lang="ja-JP" altLang="en-US" sz="2000" b="1"/>
            <a:t>更新方法</a:t>
          </a:r>
          <a:r>
            <a:rPr kumimoji="1" lang="en-US" altLang="ja-JP" sz="2000" b="1"/>
            <a:t>】</a:t>
          </a:r>
        </a:p>
        <a:p>
          <a:endParaRPr kumimoji="1" lang="en-US" altLang="ja-JP" sz="2000" b="1"/>
        </a:p>
        <a:p>
          <a:r>
            <a:rPr kumimoji="1" lang="ja-JP" altLang="en-US" sz="2000" b="1"/>
            <a:t>（１）直近の「交付申請書」と齟齬が無いか確認する</a:t>
          </a:r>
          <a:endParaRPr kumimoji="1" lang="en-US" altLang="ja-JP" sz="2000" b="1"/>
        </a:p>
        <a:p>
          <a:endParaRPr kumimoji="1" lang="en-US" altLang="ja-JP" sz="2000" b="1"/>
        </a:p>
        <a:p>
          <a:r>
            <a:rPr kumimoji="1" lang="ja-JP" altLang="en-US" sz="2000" b="1"/>
            <a:t>（２）前回交付申請書の提出前から翌年予定額通知までに</a:t>
          </a:r>
          <a:endParaRPr kumimoji="1" lang="en-US" altLang="ja-JP" sz="2000" b="1"/>
        </a:p>
        <a:p>
          <a:r>
            <a:rPr kumimoji="1" lang="ja-JP" altLang="en-US" sz="2000" b="1"/>
            <a:t>　　　提出された「第２種社会福祉事業変更届」「一時預かり</a:t>
          </a:r>
          <a:endParaRPr kumimoji="1" lang="en-US" altLang="ja-JP" sz="2000" b="1"/>
        </a:p>
        <a:p>
          <a:r>
            <a:rPr kumimoji="1" lang="ja-JP" altLang="en-US" sz="2000" b="1"/>
            <a:t>　　　事業変更届」で申告された変更内容に更新する。</a:t>
          </a:r>
          <a:endParaRPr kumimoji="1" lang="en-US" altLang="ja-JP" sz="2000" b="1"/>
        </a:p>
        <a:p>
          <a:endParaRPr kumimoji="1" lang="en-US" altLang="ja-JP" sz="2000" b="1"/>
        </a:p>
        <a:p>
          <a:r>
            <a:rPr kumimoji="1" lang="ja-JP" altLang="en-US" sz="2000" b="1"/>
            <a:t>（３）ダブルチェックする</a:t>
          </a:r>
          <a:endParaRPr kumimoji="1" lang="en-US" altLang="ja-JP" sz="2000" b="1"/>
        </a:p>
        <a:p>
          <a:endParaRPr kumimoji="1" lang="en-US" altLang="ja-JP" sz="2000" b="1"/>
        </a:p>
        <a:p>
          <a:r>
            <a:rPr kumimoji="1" lang="en-US" altLang="ja-JP" sz="2000" b="1"/>
            <a:t>※</a:t>
          </a:r>
          <a:r>
            <a:rPr kumimoji="1" lang="ja-JP" altLang="en-US" sz="2000" b="1"/>
            <a:t>第２種の届け出→実施調書→直近の交付申請書→その他問い合わせによる変更の順で情報を更新する。</a:t>
          </a:r>
          <a:endParaRPr kumimoji="1" lang="en-US" altLang="ja-JP" sz="2000" b="1"/>
        </a:p>
        <a:p>
          <a:endParaRPr kumimoji="1" lang="en-US" altLang="ja-JP" sz="2000" b="1"/>
        </a:p>
        <a:p>
          <a:endParaRPr kumimoji="1" lang="ja-JP" altLang="en-US" sz="2000" b="1"/>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40</xdr:col>
      <xdr:colOff>648229</xdr:colOff>
      <xdr:row>2</xdr:row>
      <xdr:rowOff>529166</xdr:rowOff>
    </xdr:from>
    <xdr:to>
      <xdr:col>52</xdr:col>
      <xdr:colOff>443617</xdr:colOff>
      <xdr:row>14</xdr:row>
      <xdr:rowOff>21166</xdr:rowOff>
    </xdr:to>
    <xdr:sp macro="" textlink="">
      <xdr:nvSpPr>
        <xdr:cNvPr id="2" name="テキスト ボックス 1">
          <a:extLst>
            <a:ext uri="{FF2B5EF4-FFF2-40B4-BE49-F238E27FC236}">
              <a16:creationId xmlns:a16="http://schemas.microsoft.com/office/drawing/2014/main" id="{98D10947-2BAE-40FD-BAAC-72EA78BA2B62}"/>
            </a:ext>
          </a:extLst>
        </xdr:cNvPr>
        <xdr:cNvSpPr txBox="1"/>
      </xdr:nvSpPr>
      <xdr:spPr>
        <a:xfrm>
          <a:off x="43246146" y="994833"/>
          <a:ext cx="7669388" cy="5524500"/>
        </a:xfrm>
        <a:prstGeom prst="rect">
          <a:avLst/>
        </a:prstGeom>
        <a:solidFill>
          <a:schemeClr val="accent4">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kumimoji="1" lang="en-US" altLang="ja-JP" sz="1100"/>
        </a:p>
        <a:p>
          <a:r>
            <a:rPr kumimoji="1" lang="en-US" altLang="ja-JP" sz="2000" b="1"/>
            <a:t>【</a:t>
          </a:r>
          <a:r>
            <a:rPr kumimoji="1" lang="ja-JP" altLang="en-US" sz="2000" b="1"/>
            <a:t>更新方法</a:t>
          </a:r>
          <a:r>
            <a:rPr kumimoji="1" lang="en-US" altLang="ja-JP" sz="2000" b="1"/>
            <a:t>】</a:t>
          </a:r>
        </a:p>
        <a:p>
          <a:endParaRPr kumimoji="1" lang="en-US" altLang="ja-JP" sz="2000" b="1"/>
        </a:p>
        <a:p>
          <a:r>
            <a:rPr kumimoji="1" lang="ja-JP" altLang="en-US" sz="2000" b="1"/>
            <a:t>（１）直近の「交付申請書」と齟齬が無いか確認する</a:t>
          </a:r>
          <a:endParaRPr kumimoji="1" lang="en-US" altLang="ja-JP" sz="2000" b="1"/>
        </a:p>
        <a:p>
          <a:endParaRPr kumimoji="1" lang="en-US" altLang="ja-JP" sz="2000" b="1"/>
        </a:p>
        <a:p>
          <a:r>
            <a:rPr kumimoji="1" lang="ja-JP" altLang="en-US" sz="2000" b="1"/>
            <a:t>（２）前回交付申請書の提出前から翌年予定額通知までに</a:t>
          </a:r>
          <a:endParaRPr kumimoji="1" lang="en-US" altLang="ja-JP" sz="2000" b="1"/>
        </a:p>
        <a:p>
          <a:r>
            <a:rPr kumimoji="1" lang="ja-JP" altLang="en-US" sz="2000" b="1"/>
            <a:t>　　　提出された「第２種社会福祉事業変更届」「一時預かり</a:t>
          </a:r>
          <a:endParaRPr kumimoji="1" lang="en-US" altLang="ja-JP" sz="2000" b="1"/>
        </a:p>
        <a:p>
          <a:r>
            <a:rPr kumimoji="1" lang="ja-JP" altLang="en-US" sz="2000" b="1"/>
            <a:t>　　　事業変更届」で申告された変更内容に更新する。</a:t>
          </a:r>
          <a:endParaRPr kumimoji="1" lang="en-US" altLang="ja-JP" sz="2000" b="1"/>
        </a:p>
        <a:p>
          <a:endParaRPr kumimoji="1" lang="en-US" altLang="ja-JP" sz="2000" b="1"/>
        </a:p>
        <a:p>
          <a:r>
            <a:rPr kumimoji="1" lang="ja-JP" altLang="en-US" sz="2000" b="1"/>
            <a:t>（３）ダブルチェックする</a:t>
          </a:r>
          <a:endParaRPr kumimoji="1" lang="en-US" altLang="ja-JP" sz="2000" b="1"/>
        </a:p>
        <a:p>
          <a:endParaRPr kumimoji="1" lang="en-US" altLang="ja-JP" sz="2000" b="1"/>
        </a:p>
        <a:p>
          <a:r>
            <a:rPr kumimoji="1" lang="en-US" altLang="ja-JP" sz="2000" b="1"/>
            <a:t>※</a:t>
          </a:r>
          <a:r>
            <a:rPr kumimoji="1" lang="ja-JP" altLang="en-US" sz="2000" b="1"/>
            <a:t>第２種の届け出→実施調書→直近の交付申請書→その他問い合わせによる変更の順で情報を更新する。</a:t>
          </a:r>
        </a:p>
        <a:p>
          <a:endParaRPr kumimoji="1" lang="en-US" altLang="ja-JP" sz="2000" b="1"/>
        </a:p>
        <a:p>
          <a:endParaRPr kumimoji="1" lang="ja-JP" altLang="en-US" sz="2000" b="1"/>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12305000_&#32769;&#20581;&#23616;&#12288;&#35469;&#30693;&#30151;&#26045;&#31574;&#12539;&#22320;&#22495;&#20171;&#35703;&#25512;&#36914;&#35506;\&#20171;&#12469;&#12539;&#21253;&#25324;&#12465;&#12450;\00%20&#36890;&#30693;&#25913;&#27491;\&#20196;&#21644;3&#24180;&#24230;&#36890;&#30693;&#25913;&#27491;\&#9733;&#20132;&#20184;&#35201;&#32177;&#12398;&#25913;&#27491;&#20316;&#26989;&#20013;&#12501;&#12449;&#12452;&#12523;\&#27096;&#24335;\RPA\01_&#24403;&#21021;&#20132;&#20184;\03_&#20445;&#38522;&#32773;&#29992;\XX_&#20196;&#21644;y&#24180;&#20445;&#38522;&#32773;&#29992;&#24403;&#21021;&#20132;&#20184;&#27096;&#24335;&#19968;&#24335;.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12305000_&#32769;&#20581;&#23616;&#12288;&#35469;&#30693;&#30151;&#26045;&#31574;&#12539;&#22320;&#22495;&#20171;&#35703;&#25512;&#36914;&#35506;\&#20171;&#12469;&#12539;&#21253;&#25324;&#12465;&#12450;\00%20&#36890;&#30693;&#25913;&#27491;\&#20196;&#21644;3&#24180;&#24230;&#36890;&#30693;&#25913;&#27491;\&#9733;&#20132;&#20184;&#35201;&#32177;&#12398;&#25913;&#27491;&#20316;&#26989;&#20013;&#12501;&#12449;&#12452;&#12523;\&#27096;&#24335;\RPA\10_&#23455;&#32318;&#22577;&#21578;\03_&#20445;&#38522;&#32773;&#29992;\XX_&#20196;&#21644;y&#24180;&#20445;&#38522;&#32773;&#29992;&#23455;&#32318;&#22577;&#21578;&#27096;&#24335;&#19968;&#2433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別紙様式第２_当初交付申請書"/>
      <sheetName val="別紙様式第2様式1_地域支援事業交付金所要額調"/>
      <sheetName val="別紙様式第2様式1別添１_総合事業の上限額引き上げ計画書"/>
      <sheetName val="別紙様式第２様式１別添２_地域包括支援センター運営費別表"/>
      <sheetName val="別紙様式第２様式２_任意事業実施計画書"/>
      <sheetName val="別紙様式第2様式2別添1_任意事業"/>
      <sheetName val="別紙様式第２様式２別添２_介護用品支給事業計画書"/>
      <sheetName val="別紙様式第2様式3_社会保障充実分事業実施計画書"/>
      <sheetName val="Config"/>
      <sheetName val="XX_令和y年保険者用当初交付様式一式"/>
    </sheetNames>
    <sheetDataSet>
      <sheetData sheetId="0"/>
      <sheetData sheetId="1"/>
      <sheetData sheetId="2"/>
      <sheetData sheetId="3"/>
      <sheetData sheetId="4">
        <row r="11">
          <cell r="J11" t="str">
            <v>○ア介護給付等費用適正化事業</v>
          </cell>
        </row>
        <row r="12">
          <cell r="J12" t="str">
            <v>○イ家族介護支援事業</v>
          </cell>
        </row>
        <row r="13">
          <cell r="J13" t="str">
            <v xml:space="preserve">○ウその他の事業 </v>
          </cell>
        </row>
      </sheetData>
      <sheetData sheetId="5"/>
      <sheetData sheetId="6"/>
      <sheetData sheetId="7"/>
      <sheetData sheetId="8"/>
      <sheetData sheetId="9"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別紙様式第４_保険者公文"/>
      <sheetName val="別紙様式第4様式1_地域支援事業交付金所要額調"/>
      <sheetName val="別紙様式第4様式1別添1_総合事業の上限額引き上げ報告書"/>
      <sheetName val="別紙様式第4様式1別添2_地域包括支援センター運営費別表"/>
      <sheetName val="別紙様式第4様式2_センター運営実施報告書"/>
      <sheetName val="別紙様式第4様式3_任意事業実施報告書"/>
      <sheetName val="別紙様式第4様式3別添_任意事業"/>
      <sheetName val="別紙様式第4様式4_社会保障充実分実施報告書"/>
      <sheetName val="支給実績内訳書"/>
      <sheetName val="Config"/>
      <sheetName val="XX_令和y年保険者用実績報告様式一式"/>
    </sheetNames>
    <sheetDataSet>
      <sheetData sheetId="0"/>
      <sheetData sheetId="1"/>
      <sheetData sheetId="2"/>
      <sheetData sheetId="3"/>
      <sheetData sheetId="4"/>
      <sheetData sheetId="5">
        <row r="11">
          <cell r="J11" t="str">
            <v>○ア介護給付等費用適正化事業</v>
          </cell>
        </row>
      </sheetData>
      <sheetData sheetId="6"/>
      <sheetData sheetId="7"/>
      <sheetData sheetId="8"/>
      <sheetData sheetId="9"/>
      <sheetData sheetId="10" refreshError="1"/>
    </sheetDataSet>
  </externalBook>
</externalLink>
</file>

<file path=xl/persons/person.xml><?xml version="1.0" encoding="utf-8"?>
<personList xmlns="http://schemas.microsoft.com/office/spreadsheetml/2018/threadedcomments" xmlns:x="http://schemas.openxmlformats.org/spreadsheetml/2006/main">
  <person displayName="永田　啓太" id="{11048447-DE28-493B-8718-B17E5D9E1785}" userId="S::Nagata115@mb.city.setagaya.tokyo.jp::3363b4a6-93c3-4abf-9fd8-0beb8cafcdcb" providerId="AD"/>
</personList>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K6" dT="2026-03-03T05:47:31.17" personId="{11048447-DE28-493B-8718-B17E5D9E1785}" id="{E28D88A3-46E6-45E3-B411-5FA62F83A8AE}">
    <text>週6日型の年間開設日数を満たしているため、週6日型で申請していただく。</text>
  </threadedComment>
  <threadedComment ref="N15" dT="2026-02-26T04:19:21.64" personId="{11048447-DE28-493B-8718-B17E5D9E1785}" id="{7D15FC19-EC0F-4659-81F8-E8BEDD079C46}">
    <text>R8より賃借料加算を希望するため、賃貸に変更</text>
  </threadedComment>
  <threadedComment ref="O18" dT="2026-03-03T06:22:34.18" personId="{11048447-DE28-493B-8718-B17E5D9E1785}" id="{F5FFF9F6-7763-4DCF-8EFE-18F70EF1FD5B}">
    <text>R7申請書より</text>
  </threadedComment>
</ThreadedComments>
</file>

<file path=xl/threadedComments/threadedComment2.xml><?xml version="1.0" encoding="utf-8"?>
<ThreadedComments xmlns="http://schemas.microsoft.com/office/spreadsheetml/2018/threadedcomments" xmlns:x="http://schemas.openxmlformats.org/spreadsheetml/2006/main">
  <threadedComment ref="V10" dT="2026-03-03T06:21:13.05" personId="{11048447-DE28-493B-8718-B17E5D9E1785}" id="{D97BC375-DCF7-4B58-A8D6-38D2C9791EB1}">
    <text>R7交付申請書より</text>
  </threadedComment>
</ThreadedComments>
</file>

<file path=xl/threadedComments/threadedComment3.xml><?xml version="1.0" encoding="utf-8"?>
<ThreadedComments xmlns="http://schemas.microsoft.com/office/spreadsheetml/2018/threadedcomments" xmlns:x="http://schemas.openxmlformats.org/spreadsheetml/2006/main">
  <threadedComment ref="O6" dT="2026-03-03T07:34:44.01" personId="{11048447-DE28-493B-8718-B17E5D9E1785}" id="{8310F1B5-6C37-434C-BCAA-B02BA0F1056C}">
    <text>R7申請書より</text>
  </threadedComment>
  <threadedComment ref="S6" dT="2026-03-03T07:36:09.37" personId="{11048447-DE28-493B-8718-B17E5D9E1785}" id="{8F64EE97-2256-4ECF-94C5-F49CD8042446}">
    <text>一時預かり変更事業届提出時の図面より</text>
  </threadedComment>
  <threadedComment ref="T6" dT="2026-03-03T07:34:24.59" personId="{11048447-DE28-493B-8718-B17E5D9E1785}" id="{6F3412F6-4067-4ADE-B5A3-BFE1446B112D}">
    <text>一時預かり変更事業届提出時の図面より</text>
  </threadedComment>
  <threadedComment ref="V6" dT="2026-03-03T07:34:59.38" personId="{11048447-DE28-493B-8718-B17E5D9E1785}" id="{7F2D83FF-C5DB-48D4-853A-0E421576920F}">
    <text>R7申請書より</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3.xml"/><Relationship Id="rId1" Type="http://schemas.openxmlformats.org/officeDocument/2006/relationships/printerSettings" Target="../printerSettings/printerSettings3.bin"/><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0.xml"/><Relationship Id="rId1" Type="http://schemas.openxmlformats.org/officeDocument/2006/relationships/printerSettings" Target="../printerSettings/printerSettings12.bin"/><Relationship Id="rId5" Type="http://schemas.microsoft.com/office/2017/10/relationships/threadedComment" Target="../threadedComments/threadedComment2.xml"/><Relationship Id="rId4" Type="http://schemas.openxmlformats.org/officeDocument/2006/relationships/comments" Target="../comments2.xm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1.xml"/><Relationship Id="rId1" Type="http://schemas.openxmlformats.org/officeDocument/2006/relationships/printerSettings" Target="../printerSettings/printerSettings13.bin"/><Relationship Id="rId5" Type="http://schemas.microsoft.com/office/2017/10/relationships/threadedComment" Target="../threadedComments/threadedComment3.xml"/><Relationship Id="rId4" Type="http://schemas.openxmlformats.org/officeDocument/2006/relationships/comments" Target="../comments3.xm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18AA43-6C5A-4A67-BCCB-19C29B796D0C}">
  <sheetPr codeName="Sheet1">
    <tabColor rgb="FFFF0000"/>
    <pageSetUpPr fitToPage="1"/>
  </sheetPr>
  <dimension ref="A1:K48"/>
  <sheetViews>
    <sheetView showGridLines="0" view="pageBreakPreview" zoomScale="50" zoomScaleNormal="75" zoomScaleSheetLayoutView="50" workbookViewId="0">
      <selection activeCell="A3" sqref="A3"/>
    </sheetView>
  </sheetViews>
  <sheetFormatPr defaultColWidth="8.25" defaultRowHeight="13"/>
  <cols>
    <col min="1" max="1" width="14.58203125" style="330" customWidth="1"/>
    <col min="2" max="2" width="13" style="296" customWidth="1"/>
    <col min="3" max="3" width="37.25" style="296" customWidth="1"/>
    <col min="4" max="4" width="31.25" style="296" customWidth="1"/>
    <col min="5" max="6" width="28.75" style="296" customWidth="1"/>
    <col min="7" max="7" width="23.75" style="296" customWidth="1"/>
    <col min="8" max="8" width="15.58203125" style="296" customWidth="1"/>
    <col min="9" max="9" width="30.08203125" style="296" customWidth="1"/>
    <col min="10" max="10" width="20.08203125" style="296" customWidth="1"/>
    <col min="11" max="11" width="13.75" style="296" customWidth="1"/>
    <col min="12" max="12" width="2.58203125" style="296" customWidth="1"/>
    <col min="13" max="16384" width="8.25" style="296"/>
  </cols>
  <sheetData>
    <row r="1" spans="1:11" s="290" customFormat="1" ht="18.75" customHeight="1">
      <c r="A1" s="288" t="s">
        <v>0</v>
      </c>
      <c r="B1" s="289"/>
    </row>
    <row r="2" spans="1:11" ht="24" customHeight="1">
      <c r="A2" s="920" t="s">
        <v>1145</v>
      </c>
      <c r="B2" s="920"/>
      <c r="C2" s="920"/>
      <c r="D2" s="920"/>
      <c r="E2" s="920"/>
      <c r="F2" s="920"/>
      <c r="G2" s="291"/>
      <c r="H2" s="292" t="s">
        <v>1</v>
      </c>
      <c r="I2" s="293" t="s">
        <v>2</v>
      </c>
      <c r="J2" s="294"/>
      <c r="K2" s="295"/>
    </row>
    <row r="3" spans="1:11" ht="18.75" customHeight="1" thickBot="1">
      <c r="A3" s="297" t="s">
        <v>3</v>
      </c>
      <c r="B3" s="298"/>
      <c r="C3" s="298"/>
      <c r="D3" s="298"/>
      <c r="E3" s="298"/>
      <c r="F3" s="298"/>
      <c r="G3" s="298"/>
    </row>
    <row r="4" spans="1:11" ht="18.75" customHeight="1">
      <c r="A4" s="921" t="s">
        <v>4</v>
      </c>
      <c r="B4" s="922"/>
      <c r="C4" s="925" t="s">
        <v>5</v>
      </c>
      <c r="D4" s="927" t="s">
        <v>6</v>
      </c>
      <c r="E4" s="299" t="s">
        <v>7</v>
      </c>
      <c r="F4" s="300" t="s">
        <v>8</v>
      </c>
      <c r="G4" s="928" t="s">
        <v>9</v>
      </c>
      <c r="H4" s="929"/>
      <c r="I4" s="301" t="s">
        <v>10</v>
      </c>
    </row>
    <row r="5" spans="1:11" ht="18.75" customHeight="1">
      <c r="A5" s="923"/>
      <c r="B5" s="924"/>
      <c r="C5" s="926"/>
      <c r="D5" s="848"/>
      <c r="E5" s="302" t="s">
        <v>11</v>
      </c>
      <c r="F5" s="303" t="s">
        <v>12</v>
      </c>
      <c r="G5" s="851" t="s">
        <v>13</v>
      </c>
      <c r="H5" s="930"/>
      <c r="I5" s="304" t="s">
        <v>14</v>
      </c>
    </row>
    <row r="6" spans="1:11" s="305" customFormat="1" ht="25" customHeight="1">
      <c r="A6" s="899" t="s">
        <v>15</v>
      </c>
      <c r="B6" s="900"/>
      <c r="C6" s="344" t="str">
        <f>'1‐③'!B3</f>
        <v/>
      </c>
      <c r="D6" s="345" t="str">
        <f>'1‐③'!B7</f>
        <v/>
      </c>
      <c r="E6" s="346" t="str">
        <f>'1‐③'!B8</f>
        <v/>
      </c>
      <c r="F6" s="342" t="s">
        <v>16</v>
      </c>
      <c r="G6" s="901" t="str">
        <f>'1‐③'!B10</f>
        <v/>
      </c>
      <c r="H6" s="902"/>
      <c r="I6" s="348" t="str">
        <f>'1‐③'!B16</f>
        <v/>
      </c>
    </row>
    <row r="7" spans="1:11" s="305" customFormat="1" ht="25" customHeight="1" thickBot="1">
      <c r="A7" s="903" t="str">
        <f>'1‐③'!B4</f>
        <v/>
      </c>
      <c r="B7" s="904"/>
      <c r="C7" s="341"/>
      <c r="D7" s="306"/>
      <c r="E7" s="347" t="str">
        <f>'1‐③'!B9</f>
        <v/>
      </c>
      <c r="F7" s="343" t="s">
        <v>17</v>
      </c>
      <c r="G7" s="901" t="str">
        <f>'1‐③'!B11</f>
        <v/>
      </c>
      <c r="H7" s="902"/>
      <c r="I7" s="340" t="s">
        <v>14</v>
      </c>
    </row>
    <row r="8" spans="1:11" ht="19.5" customHeight="1">
      <c r="A8" s="905" t="s">
        <v>18</v>
      </c>
      <c r="B8" s="906"/>
      <c r="C8" s="307" t="s">
        <v>19</v>
      </c>
      <c r="D8" s="308"/>
      <c r="E8" s="308"/>
      <c r="F8" s="308"/>
      <c r="G8" s="309"/>
      <c r="H8" s="309"/>
      <c r="I8" s="310"/>
    </row>
    <row r="9" spans="1:11" ht="25" customHeight="1">
      <c r="A9" s="907"/>
      <c r="B9" s="908"/>
      <c r="C9" s="911" t="str">
        <f>'1‐③'!B30</f>
        <v/>
      </c>
      <c r="D9" s="912"/>
      <c r="E9" s="912"/>
      <c r="F9" s="912"/>
      <c r="G9" s="912"/>
      <c r="H9" s="912"/>
      <c r="I9" s="913"/>
    </row>
    <row r="10" spans="1:11" ht="25" customHeight="1">
      <c r="A10" s="907"/>
      <c r="B10" s="908"/>
      <c r="C10" s="914"/>
      <c r="D10" s="914"/>
      <c r="E10" s="914"/>
      <c r="F10" s="914"/>
      <c r="G10" s="914"/>
      <c r="H10" s="914"/>
      <c r="I10" s="915"/>
    </row>
    <row r="11" spans="1:11" ht="19.5" customHeight="1">
      <c r="A11" s="907"/>
      <c r="B11" s="908"/>
      <c r="C11" s="311" t="s">
        <v>20</v>
      </c>
      <c r="D11" s="312"/>
      <c r="E11" s="312"/>
      <c r="F11" s="312"/>
      <c r="G11" s="313"/>
      <c r="H11" s="313"/>
      <c r="I11" s="314"/>
    </row>
    <row r="12" spans="1:11" ht="25" customHeight="1">
      <c r="A12" s="907"/>
      <c r="B12" s="908"/>
      <c r="C12" s="911" t="str">
        <f>'1‐③'!B31</f>
        <v/>
      </c>
      <c r="D12" s="912"/>
      <c r="E12" s="912"/>
      <c r="F12" s="912"/>
      <c r="G12" s="912"/>
      <c r="H12" s="912"/>
      <c r="I12" s="913"/>
    </row>
    <row r="13" spans="1:11" ht="25" customHeight="1">
      <c r="A13" s="907"/>
      <c r="B13" s="908"/>
      <c r="C13" s="914"/>
      <c r="D13" s="914"/>
      <c r="E13" s="914"/>
      <c r="F13" s="914"/>
      <c r="G13" s="914"/>
      <c r="H13" s="914"/>
      <c r="I13" s="915"/>
    </row>
    <row r="14" spans="1:11" ht="24.75" customHeight="1">
      <c r="A14" s="907"/>
      <c r="B14" s="908"/>
      <c r="C14" s="311" t="s">
        <v>21</v>
      </c>
      <c r="D14" s="312"/>
      <c r="E14" s="312"/>
      <c r="F14" s="312"/>
      <c r="G14" s="313"/>
      <c r="H14" s="313"/>
      <c r="I14" s="314"/>
    </row>
    <row r="15" spans="1:11" ht="25" customHeight="1">
      <c r="A15" s="907"/>
      <c r="B15" s="908"/>
      <c r="C15" s="911" t="str">
        <f>'1‐③'!B32</f>
        <v/>
      </c>
      <c r="D15" s="912"/>
      <c r="E15" s="912"/>
      <c r="F15" s="912"/>
      <c r="G15" s="912"/>
      <c r="H15" s="912"/>
      <c r="I15" s="913"/>
    </row>
    <row r="16" spans="1:11" ht="25" customHeight="1" thickBot="1">
      <c r="A16" s="907"/>
      <c r="B16" s="908"/>
      <c r="C16" s="914"/>
      <c r="D16" s="914"/>
      <c r="E16" s="914"/>
      <c r="F16" s="912"/>
      <c r="G16" s="914"/>
      <c r="H16" s="914"/>
      <c r="I16" s="915"/>
    </row>
    <row r="17" spans="1:11" ht="19.5" customHeight="1" thickBot="1">
      <c r="A17" s="907"/>
      <c r="B17" s="908"/>
      <c r="C17" s="311" t="s">
        <v>22</v>
      </c>
      <c r="D17" s="312"/>
      <c r="E17" s="315" t="s">
        <v>23</v>
      </c>
      <c r="F17" s="353" t="s">
        <v>24</v>
      </c>
      <c r="G17" s="316" t="s">
        <v>25</v>
      </c>
      <c r="H17" s="313"/>
      <c r="I17" s="314"/>
    </row>
    <row r="18" spans="1:11" ht="25" customHeight="1">
      <c r="A18" s="907"/>
      <c r="B18" s="908"/>
      <c r="C18" s="916" t="str">
        <f>'1‐③'!B33</f>
        <v/>
      </c>
      <c r="D18" s="916"/>
      <c r="E18" s="916"/>
      <c r="F18" s="916"/>
      <c r="G18" s="916"/>
      <c r="H18" s="916"/>
      <c r="I18" s="917"/>
    </row>
    <row r="19" spans="1:11" ht="30.75" customHeight="1">
      <c r="A19" s="907"/>
      <c r="B19" s="908"/>
      <c r="C19" s="916"/>
      <c r="D19" s="916"/>
      <c r="E19" s="916"/>
      <c r="F19" s="916"/>
      <c r="G19" s="916"/>
      <c r="H19" s="916"/>
      <c r="I19" s="917"/>
    </row>
    <row r="20" spans="1:11" ht="25" customHeight="1" thickBot="1">
      <c r="A20" s="909"/>
      <c r="B20" s="910"/>
      <c r="C20" s="918"/>
      <c r="D20" s="918"/>
      <c r="E20" s="918"/>
      <c r="F20" s="918"/>
      <c r="G20" s="918"/>
      <c r="H20" s="918"/>
      <c r="I20" s="919"/>
    </row>
    <row r="21" spans="1:11" ht="30.75" customHeight="1">
      <c r="A21" s="844" t="s">
        <v>26</v>
      </c>
      <c r="B21" s="845"/>
      <c r="C21" s="845"/>
      <c r="D21" s="845"/>
      <c r="E21" s="845"/>
      <c r="F21" s="845"/>
      <c r="G21" s="845"/>
      <c r="H21" s="845"/>
      <c r="I21" s="846"/>
    </row>
    <row r="22" spans="1:11" s="305" customFormat="1" ht="30" customHeight="1">
      <c r="A22" s="868" t="s">
        <v>27</v>
      </c>
      <c r="B22" s="869"/>
      <c r="C22" s="869"/>
      <c r="D22" s="870"/>
      <c r="E22" s="842" t="s">
        <v>28</v>
      </c>
      <c r="F22" s="333" t="s">
        <v>29</v>
      </c>
      <c r="G22" s="862" t="s">
        <v>30</v>
      </c>
      <c r="H22" s="872" t="s">
        <v>31</v>
      </c>
      <c r="I22" s="873"/>
    </row>
    <row r="23" spans="1:11" s="305" customFormat="1" ht="43.5" customHeight="1">
      <c r="A23" s="874" t="s">
        <v>32</v>
      </c>
      <c r="B23" s="875"/>
      <c r="C23" s="875"/>
      <c r="D23" s="876"/>
      <c r="E23" s="871"/>
      <c r="F23" s="317" t="s">
        <v>33</v>
      </c>
      <c r="G23" s="871"/>
      <c r="H23" s="877" t="s">
        <v>34</v>
      </c>
      <c r="I23" s="878"/>
    </row>
    <row r="24" spans="1:11" s="305" customFormat="1" ht="48" customHeight="1">
      <c r="A24" s="896" t="s">
        <v>1140</v>
      </c>
      <c r="B24" s="897"/>
      <c r="C24" s="897"/>
      <c r="D24" s="898"/>
      <c r="E24" s="871"/>
      <c r="F24" s="464" t="s">
        <v>33</v>
      </c>
      <c r="G24" s="871"/>
      <c r="H24" s="877" t="s">
        <v>34</v>
      </c>
      <c r="I24" s="878"/>
    </row>
    <row r="25" spans="1:11" s="305" customFormat="1" ht="48" customHeight="1">
      <c r="A25" s="879" t="s">
        <v>1141</v>
      </c>
      <c r="B25" s="880"/>
      <c r="C25" s="880"/>
      <c r="D25" s="881"/>
      <c r="E25" s="871"/>
      <c r="F25" s="463" t="s">
        <v>33</v>
      </c>
      <c r="G25" s="863"/>
      <c r="H25" s="882" t="s">
        <v>1142</v>
      </c>
      <c r="I25" s="883"/>
    </row>
    <row r="26" spans="1:11" s="305" customFormat="1" ht="16.5" customHeight="1">
      <c r="A26" s="884" t="s">
        <v>35</v>
      </c>
      <c r="B26" s="885"/>
      <c r="C26" s="885"/>
      <c r="D26" s="886"/>
      <c r="E26" s="871"/>
      <c r="F26" s="890" t="s">
        <v>29</v>
      </c>
      <c r="G26" s="842" t="s">
        <v>36</v>
      </c>
      <c r="H26" s="892"/>
      <c r="I26" s="893"/>
    </row>
    <row r="27" spans="1:11" s="305" customFormat="1" ht="23.25" customHeight="1" thickBot="1">
      <c r="A27" s="887"/>
      <c r="B27" s="888"/>
      <c r="C27" s="888"/>
      <c r="D27" s="889"/>
      <c r="E27" s="843"/>
      <c r="F27" s="891"/>
      <c r="G27" s="843"/>
      <c r="H27" s="894"/>
      <c r="I27" s="895"/>
    </row>
    <row r="28" spans="1:11" s="305" customFormat="1" ht="30.75" customHeight="1">
      <c r="A28" s="844" t="s">
        <v>37</v>
      </c>
      <c r="B28" s="845"/>
      <c r="C28" s="845"/>
      <c r="D28" s="845"/>
      <c r="E28" s="845"/>
      <c r="F28" s="845"/>
      <c r="G28" s="845"/>
      <c r="H28" s="845"/>
      <c r="I28" s="846"/>
      <c r="J28" s="318"/>
      <c r="K28" s="318"/>
    </row>
    <row r="29" spans="1:11" s="305" customFormat="1" ht="17.25" customHeight="1">
      <c r="A29" s="808" t="s">
        <v>38</v>
      </c>
      <c r="B29" s="809"/>
      <c r="C29" s="319" t="s">
        <v>39</v>
      </c>
      <c r="D29" s="847" t="s">
        <v>6</v>
      </c>
      <c r="E29" s="320" t="s">
        <v>7</v>
      </c>
      <c r="F29" s="321" t="s">
        <v>8</v>
      </c>
      <c r="G29" s="849" t="s">
        <v>9</v>
      </c>
      <c r="H29" s="850"/>
      <c r="I29" s="322" t="s">
        <v>40</v>
      </c>
    </row>
    <row r="30" spans="1:11" s="305" customFormat="1" ht="18.75" customHeight="1">
      <c r="A30" s="810"/>
      <c r="B30" s="811"/>
      <c r="C30" s="323" t="s">
        <v>41</v>
      </c>
      <c r="D30" s="848"/>
      <c r="E30" s="302" t="s">
        <v>11</v>
      </c>
      <c r="F30" s="303" t="s">
        <v>12</v>
      </c>
      <c r="G30" s="851" t="s">
        <v>13</v>
      </c>
      <c r="H30" s="852"/>
      <c r="I30" s="304" t="s">
        <v>14</v>
      </c>
    </row>
    <row r="31" spans="1:11" s="305" customFormat="1" ht="25" customHeight="1">
      <c r="A31" s="853" t="str">
        <f>IF('1‐④ '!C13="実施する","有",IF('1‐④ '!C13="実施しない","無",""))</f>
        <v/>
      </c>
      <c r="B31" s="854"/>
      <c r="C31" s="349"/>
      <c r="D31" s="334" t="s">
        <v>42</v>
      </c>
      <c r="E31" s="346" t="str">
        <f>'1‐④ '!C18</f>
        <v>▼選択肢</v>
      </c>
      <c r="F31" s="338" t="s">
        <v>43</v>
      </c>
      <c r="G31" s="857">
        <f>'1‐④ '!$C$20</f>
        <v>0</v>
      </c>
      <c r="H31" s="858"/>
      <c r="I31" s="351">
        <f>'1‐④ '!C17</f>
        <v>0</v>
      </c>
    </row>
    <row r="32" spans="1:11" s="305" customFormat="1" ht="30.75" customHeight="1" thickBot="1">
      <c r="A32" s="855"/>
      <c r="B32" s="856"/>
      <c r="C32" s="350">
        <f>'1‐④ '!C15</f>
        <v>0</v>
      </c>
      <c r="D32" s="335"/>
      <c r="E32" s="347" t="str">
        <f>'1‐④ '!C22</f>
        <v>▼選択肢</v>
      </c>
      <c r="F32" s="339" t="s">
        <v>17</v>
      </c>
      <c r="G32" s="857" t="str">
        <f>'1‐④ '!C21</f>
        <v>▼選択肢</v>
      </c>
      <c r="H32" s="858"/>
      <c r="I32" s="352"/>
    </row>
    <row r="33" spans="1:9" s="305" customFormat="1" ht="30.75" customHeight="1">
      <c r="A33" s="844" t="s">
        <v>44</v>
      </c>
      <c r="B33" s="845"/>
      <c r="C33" s="845"/>
      <c r="D33" s="845"/>
      <c r="E33" s="845"/>
      <c r="F33" s="845"/>
      <c r="G33" s="845"/>
      <c r="H33" s="845"/>
      <c r="I33" s="846"/>
    </row>
    <row r="34" spans="1:9" s="305" customFormat="1" ht="17.25" customHeight="1">
      <c r="A34" s="808" t="s">
        <v>45</v>
      </c>
      <c r="B34" s="809"/>
      <c r="C34" s="842" t="s">
        <v>46</v>
      </c>
      <c r="D34" s="860" t="s">
        <v>47</v>
      </c>
      <c r="E34" s="862" t="s">
        <v>30</v>
      </c>
      <c r="F34" s="864" t="s">
        <v>48</v>
      </c>
      <c r="G34" s="865"/>
      <c r="H34" s="324"/>
      <c r="I34" s="325"/>
    </row>
    <row r="35" spans="1:9" s="305" customFormat="1" ht="18.75" customHeight="1">
      <c r="A35" s="810"/>
      <c r="B35" s="811"/>
      <c r="C35" s="859"/>
      <c r="D35" s="861"/>
      <c r="E35" s="863"/>
      <c r="F35" s="866"/>
      <c r="G35" s="867"/>
      <c r="H35" s="326"/>
      <c r="I35" s="327"/>
    </row>
    <row r="36" spans="1:9" s="305" customFormat="1" ht="25" customHeight="1">
      <c r="A36" s="838" t="s">
        <v>49</v>
      </c>
      <c r="B36" s="839"/>
      <c r="C36" s="842" t="s">
        <v>36</v>
      </c>
      <c r="D36" s="797" t="str">
        <f>'1‐④ '!C52</f>
        <v/>
      </c>
      <c r="E36" s="798"/>
      <c r="F36" s="798"/>
      <c r="G36" s="798"/>
      <c r="H36" s="798"/>
      <c r="I36" s="799"/>
    </row>
    <row r="37" spans="1:9" s="305" customFormat="1" ht="25" customHeight="1" thickBot="1">
      <c r="A37" s="840"/>
      <c r="B37" s="841"/>
      <c r="C37" s="843"/>
      <c r="D37" s="800"/>
      <c r="E37" s="801"/>
      <c r="F37" s="801"/>
      <c r="G37" s="801"/>
      <c r="H37" s="801"/>
      <c r="I37" s="802"/>
    </row>
    <row r="38" spans="1:9" s="305" customFormat="1" ht="30.75" customHeight="1">
      <c r="A38" s="803" t="s">
        <v>50</v>
      </c>
      <c r="B38" s="804"/>
      <c r="C38" s="804"/>
      <c r="D38" s="804"/>
      <c r="E38" s="805"/>
      <c r="F38" s="806" t="s">
        <v>51</v>
      </c>
      <c r="G38" s="804"/>
      <c r="H38" s="804"/>
      <c r="I38" s="807"/>
    </row>
    <row r="39" spans="1:9" s="305" customFormat="1" ht="17.25" customHeight="1">
      <c r="A39" s="808" t="s">
        <v>52</v>
      </c>
      <c r="B39" s="809"/>
      <c r="C39" s="812" t="s">
        <v>53</v>
      </c>
      <c r="D39" s="813"/>
      <c r="E39" s="814"/>
      <c r="F39" s="815" t="s">
        <v>45</v>
      </c>
      <c r="G39" s="817" t="s">
        <v>54</v>
      </c>
      <c r="H39" s="819" t="s">
        <v>55</v>
      </c>
      <c r="I39" s="820"/>
    </row>
    <row r="40" spans="1:9" s="305" customFormat="1" ht="18.75" customHeight="1">
      <c r="A40" s="810"/>
      <c r="B40" s="811"/>
      <c r="C40" s="823" t="s">
        <v>56</v>
      </c>
      <c r="D40" s="824"/>
      <c r="E40" s="825"/>
      <c r="F40" s="816"/>
      <c r="G40" s="818"/>
      <c r="H40" s="821"/>
      <c r="I40" s="822"/>
    </row>
    <row r="41" spans="1:9" s="305" customFormat="1" ht="25" customHeight="1">
      <c r="A41" s="793" t="s">
        <v>49</v>
      </c>
      <c r="B41" s="794"/>
      <c r="C41" s="826" t="s">
        <v>57</v>
      </c>
      <c r="D41" s="827"/>
      <c r="E41" s="328" t="s">
        <v>58</v>
      </c>
      <c r="F41" s="828" t="str">
        <f>IF('1‐④ '!C7="実施する","有",IF('1‐④ '!C7="しない","無",""))</f>
        <v/>
      </c>
      <c r="G41" s="830" t="s">
        <v>59</v>
      </c>
      <c r="H41" s="832" t="str">
        <f>'1‐④ '!C9</f>
        <v/>
      </c>
      <c r="I41" s="833"/>
    </row>
    <row r="42" spans="1:9" s="305" customFormat="1" ht="25" customHeight="1" thickBot="1">
      <c r="A42" s="795"/>
      <c r="B42" s="796"/>
      <c r="C42" s="836" t="s">
        <v>57</v>
      </c>
      <c r="D42" s="837"/>
      <c r="E42" s="329" t="s">
        <v>58</v>
      </c>
      <c r="F42" s="829"/>
      <c r="G42" s="831"/>
      <c r="H42" s="834"/>
      <c r="I42" s="835"/>
    </row>
    <row r="43" spans="1:9" ht="9" customHeight="1"/>
    <row r="44" spans="1:9" s="305" customFormat="1" ht="15" customHeight="1">
      <c r="A44" s="331" t="s">
        <v>60</v>
      </c>
    </row>
    <row r="45" spans="1:9" s="305" customFormat="1" ht="15" customHeight="1">
      <c r="A45" s="331" t="s">
        <v>61</v>
      </c>
    </row>
    <row r="46" spans="1:9" s="305" customFormat="1" ht="15" customHeight="1">
      <c r="A46" s="331" t="s">
        <v>62</v>
      </c>
    </row>
    <row r="47" spans="1:9" s="305" customFormat="1" ht="16.5">
      <c r="A47" s="331" t="s">
        <v>63</v>
      </c>
    </row>
    <row r="48" spans="1:9" ht="18">
      <c r="A48" s="332"/>
    </row>
  </sheetData>
  <mergeCells count="61">
    <mergeCell ref="A2:F2"/>
    <mergeCell ref="A4:B5"/>
    <mergeCell ref="C4:C5"/>
    <mergeCell ref="D4:D5"/>
    <mergeCell ref="G4:H4"/>
    <mergeCell ref="G5:H5"/>
    <mergeCell ref="A6:B6"/>
    <mergeCell ref="G6:H6"/>
    <mergeCell ref="A7:B7"/>
    <mergeCell ref="G7:H7"/>
    <mergeCell ref="A8:B20"/>
    <mergeCell ref="C12:I13"/>
    <mergeCell ref="C15:I16"/>
    <mergeCell ref="C18:I20"/>
    <mergeCell ref="C9:I10"/>
    <mergeCell ref="A21:I21"/>
    <mergeCell ref="A22:D22"/>
    <mergeCell ref="E22:E27"/>
    <mergeCell ref="G22:G25"/>
    <mergeCell ref="H22:I22"/>
    <mergeCell ref="A23:D23"/>
    <mergeCell ref="H23:I23"/>
    <mergeCell ref="A25:D25"/>
    <mergeCell ref="H25:I25"/>
    <mergeCell ref="A26:D27"/>
    <mergeCell ref="F26:F27"/>
    <mergeCell ref="G26:G27"/>
    <mergeCell ref="H26:I27"/>
    <mergeCell ref="A24:D24"/>
    <mergeCell ref="H24:I24"/>
    <mergeCell ref="C36:C37"/>
    <mergeCell ref="A28:I28"/>
    <mergeCell ref="A29:B30"/>
    <mergeCell ref="D29:D30"/>
    <mergeCell ref="G29:H29"/>
    <mergeCell ref="G30:H30"/>
    <mergeCell ref="A31:B32"/>
    <mergeCell ref="G31:H31"/>
    <mergeCell ref="G32:H32"/>
    <mergeCell ref="A33:I33"/>
    <mergeCell ref="A34:B35"/>
    <mergeCell ref="C34:C35"/>
    <mergeCell ref="D34:D35"/>
    <mergeCell ref="E34:E35"/>
    <mergeCell ref="F34:G35"/>
    <mergeCell ref="A41:B42"/>
    <mergeCell ref="D36:I37"/>
    <mergeCell ref="A38:E38"/>
    <mergeCell ref="F38:I38"/>
    <mergeCell ref="A39:B40"/>
    <mergeCell ref="C39:E39"/>
    <mergeCell ref="F39:F40"/>
    <mergeCell ref="G39:G40"/>
    <mergeCell ref="H39:I40"/>
    <mergeCell ref="C40:E40"/>
    <mergeCell ref="C41:D41"/>
    <mergeCell ref="F41:F42"/>
    <mergeCell ref="G41:G42"/>
    <mergeCell ref="H41:I42"/>
    <mergeCell ref="C42:D42"/>
    <mergeCell ref="A36:B37"/>
  </mergeCells>
  <phoneticPr fontId="8"/>
  <dataValidations count="6">
    <dataValidation allowBlank="1" showInputMessage="1" showErrorMessage="1" prompt="【加算要件】_x000a_月２回以上" sqref="H39:I40" xr:uid="{9FE54A6B-216F-4865-8420-D9583F0B84A4}"/>
    <dataValidation allowBlank="1" showInputMessage="1" showErrorMessage="1" prompt="【加算要件】_x000a_週２日以上" sqref="D34:D35" xr:uid="{B1C074F6-E006-4E13-A40D-4E516A4E9EB2}"/>
    <dataValidation allowBlank="1" showInputMessage="1" showErrorMessage="1" prompt="【加算要件】_x000a_週１～２日、_x000a_１日５時間以上" sqref="E31" xr:uid="{9E358C2E-496D-402D-83BE-8C43CB8FF04A}"/>
    <dataValidation type="list" allowBlank="1" showInputMessage="1" showErrorMessage="1" prompt="プルダウンより選択してください。" sqref="A41:B42 A36:B37" xr:uid="{0EE96E89-A1FF-4FF7-8863-89621A7CA424}">
      <formula1>"有,無"</formula1>
    </dataValidation>
    <dataValidation type="list" allowBlank="1" showInputMessage="1" showErrorMessage="1" prompt="プルダウンより選択してください。_x000a_委託・補助の場合は（　）内に委託先・補助先を記載してください。_x000a_" sqref="A6:B6" xr:uid="{30D6E22C-506A-4E4F-99B0-598C9196788F}">
      <formula1>"直営,委託,補助"</formula1>
    </dataValidation>
    <dataValidation type="list" errorStyle="information" allowBlank="1" showInputMessage="1" showErrorMessage="1" prompt="プルダウンより選択してください。_x000a_無の場合は、ひろばの基本事項・交付要件を満たしていないため、交付対象外となります。" sqref="F17" xr:uid="{5417E007-B13E-4168-BCCA-2896102A5AEE}">
      <formula1>"有,無"</formula1>
    </dataValidation>
  </dataValidations>
  <printOptions horizontalCentered="1"/>
  <pageMargins left="0.39370078740157483" right="0" top="0.74803149606299213" bottom="0" header="0.31496062992125984" footer="0.31496062992125984"/>
  <pageSetup paperSize="9" scale="44" orientation="landscape"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FB091D-E42C-4706-856B-BD7AE5BC69B6}">
  <sheetPr codeName="Sheet2">
    <pageSetUpPr fitToPage="1"/>
  </sheetPr>
  <dimension ref="A1:S34"/>
  <sheetViews>
    <sheetView tabSelected="1" view="pageBreakPreview" zoomScale="62" zoomScaleNormal="100" zoomScaleSheetLayoutView="62" workbookViewId="0"/>
  </sheetViews>
  <sheetFormatPr defaultRowHeight="18"/>
  <cols>
    <col min="1" max="1" width="13.33203125" customWidth="1"/>
    <col min="2" max="2" width="14.08203125" customWidth="1"/>
    <col min="3" max="3" width="5.33203125" customWidth="1"/>
    <col min="4" max="4" width="16.5" customWidth="1"/>
    <col min="5" max="5" width="10.58203125" customWidth="1"/>
    <col min="6" max="6" width="9" customWidth="1"/>
    <col min="7" max="7" width="11.08203125" customWidth="1"/>
    <col min="8" max="8" width="3" customWidth="1"/>
    <col min="9" max="9" width="5.58203125" customWidth="1"/>
    <col min="10" max="10" width="6.08203125" customWidth="1"/>
    <col min="11" max="11" width="5" customWidth="1"/>
    <col min="12" max="12" width="5.58203125" customWidth="1"/>
    <col min="13" max="13" width="3" customWidth="1"/>
  </cols>
  <sheetData>
    <row r="1" spans="1:19">
      <c r="A1" s="49" t="s">
        <v>64</v>
      </c>
      <c r="B1" s="49"/>
      <c r="C1" s="50"/>
      <c r="D1" s="39"/>
      <c r="E1" s="39"/>
      <c r="F1" s="51" t="s">
        <v>65</v>
      </c>
      <c r="G1" s="52">
        <f>C4</f>
        <v>8</v>
      </c>
      <c r="H1" s="51" t="s">
        <v>66</v>
      </c>
      <c r="I1" s="66">
        <v>4</v>
      </c>
      <c r="J1" s="52" t="s">
        <v>67</v>
      </c>
      <c r="K1" s="66">
        <v>1</v>
      </c>
      <c r="L1" s="52" t="s">
        <v>68</v>
      </c>
      <c r="M1" t="s">
        <v>69</v>
      </c>
      <c r="N1" s="39"/>
      <c r="S1" s="39"/>
    </row>
    <row r="2" spans="1:19">
      <c r="A2" s="53"/>
      <c r="B2" s="53"/>
      <c r="C2" s="53"/>
      <c r="D2" s="39"/>
      <c r="E2" s="39"/>
      <c r="F2" s="39"/>
      <c r="G2" s="39"/>
      <c r="H2" s="39"/>
      <c r="I2" s="39"/>
      <c r="J2" s="39"/>
      <c r="K2" s="39"/>
      <c r="L2" s="39"/>
      <c r="M2" s="39"/>
    </row>
    <row r="3" spans="1:19">
      <c r="A3" s="54"/>
      <c r="B3" s="54"/>
      <c r="C3" s="54"/>
      <c r="D3" s="39"/>
      <c r="E3" s="39"/>
      <c r="F3" s="39"/>
      <c r="G3" s="39"/>
      <c r="H3" s="39"/>
      <c r="I3" s="39"/>
      <c r="J3" s="39"/>
      <c r="K3" s="39"/>
      <c r="L3" s="39"/>
      <c r="M3" s="39"/>
    </row>
    <row r="4" spans="1:19">
      <c r="A4" s="54"/>
      <c r="B4" s="55" t="s">
        <v>70</v>
      </c>
      <c r="C4" s="64">
        <v>8</v>
      </c>
      <c r="D4" s="44" t="s">
        <v>71</v>
      </c>
      <c r="E4" s="44"/>
      <c r="F4" s="44"/>
      <c r="G4" s="44"/>
      <c r="H4" s="44"/>
      <c r="I4" s="44"/>
      <c r="J4" s="44"/>
      <c r="K4" s="44"/>
      <c r="L4" s="44"/>
      <c r="M4" s="44"/>
    </row>
    <row r="5" spans="1:19">
      <c r="A5" s="54"/>
      <c r="B5" s="54"/>
      <c r="C5" s="54"/>
      <c r="D5" s="54"/>
      <c r="E5" s="44"/>
      <c r="F5" s="44"/>
      <c r="G5" s="44"/>
      <c r="H5" s="44"/>
      <c r="I5" s="44"/>
      <c r="J5" s="44"/>
      <c r="K5" s="44"/>
      <c r="L5" s="44"/>
      <c r="M5" s="44"/>
    </row>
    <row r="6" spans="1:19">
      <c r="A6" s="54"/>
      <c r="B6" s="54"/>
      <c r="C6" s="54"/>
      <c r="D6" s="39"/>
      <c r="E6" s="39"/>
      <c r="F6" s="39"/>
      <c r="G6" s="39"/>
      <c r="H6" s="39"/>
      <c r="I6" s="39"/>
      <c r="J6" s="39"/>
      <c r="K6" s="39"/>
      <c r="L6" s="39"/>
      <c r="M6" s="39"/>
    </row>
    <row r="7" spans="1:19" ht="15.65" customHeight="1">
      <c r="A7" s="44" t="s">
        <v>72</v>
      </c>
      <c r="B7" s="44"/>
      <c r="C7" s="56"/>
      <c r="D7" s="51" t="s">
        <v>73</v>
      </c>
      <c r="E7" s="59" t="s">
        <v>74</v>
      </c>
      <c r="F7" s="79"/>
      <c r="G7" s="934"/>
      <c r="H7" s="934"/>
      <c r="I7" s="934"/>
      <c r="J7" s="934"/>
      <c r="K7" s="934"/>
      <c r="L7" s="934"/>
      <c r="M7" s="39"/>
    </row>
    <row r="8" spans="1:19">
      <c r="A8" s="56" t="s">
        <v>75</v>
      </c>
      <c r="B8" s="56"/>
      <c r="C8" s="56"/>
      <c r="D8" s="39"/>
      <c r="E8" s="59" t="s">
        <v>76</v>
      </c>
      <c r="F8" s="79"/>
      <c r="G8" s="934"/>
      <c r="H8" s="934"/>
      <c r="I8" s="934"/>
      <c r="J8" s="934"/>
      <c r="K8" s="934"/>
      <c r="L8" s="934"/>
      <c r="M8" s="39"/>
    </row>
    <row r="9" spans="1:19">
      <c r="A9" s="56" t="s">
        <v>77</v>
      </c>
      <c r="B9" s="56"/>
      <c r="C9" s="56"/>
      <c r="D9" s="39"/>
      <c r="E9" s="59" t="s">
        <v>78</v>
      </c>
      <c r="F9" s="79"/>
      <c r="G9" s="934"/>
      <c r="H9" s="934"/>
      <c r="I9" s="934"/>
      <c r="J9" s="934"/>
      <c r="K9" s="934"/>
      <c r="L9" s="934"/>
      <c r="M9" s="39"/>
    </row>
    <row r="10" spans="1:19">
      <c r="A10" s="56"/>
      <c r="B10" s="56"/>
      <c r="C10" s="56"/>
      <c r="D10" s="39"/>
      <c r="E10" s="59" t="s">
        <v>79</v>
      </c>
      <c r="F10" s="79"/>
      <c r="G10" s="934"/>
      <c r="H10" s="934"/>
      <c r="I10" s="934"/>
      <c r="J10" s="934"/>
      <c r="K10" s="934"/>
      <c r="L10" s="934"/>
      <c r="M10" s="39"/>
    </row>
    <row r="11" spans="1:19">
      <c r="A11" s="56" t="s">
        <v>80</v>
      </c>
      <c r="B11" s="56"/>
      <c r="C11" s="56"/>
      <c r="D11" s="39"/>
      <c r="E11" s="59" t="s">
        <v>81</v>
      </c>
      <c r="F11" s="79"/>
      <c r="G11" s="65" t="s">
        <v>575</v>
      </c>
      <c r="H11" s="935"/>
      <c r="I11" s="935"/>
      <c r="J11" s="935"/>
      <c r="K11" s="935"/>
      <c r="L11" s="935"/>
      <c r="M11" s="166"/>
      <c r="N11" s="166"/>
    </row>
    <row r="12" spans="1:19">
      <c r="A12" s="56" t="s">
        <v>83</v>
      </c>
      <c r="B12" s="56"/>
      <c r="C12" s="56"/>
      <c r="D12" s="39"/>
      <c r="E12" s="39"/>
      <c r="F12" s="59"/>
      <c r="G12" s="39"/>
      <c r="H12" s="39"/>
      <c r="I12" s="39"/>
      <c r="J12" s="39"/>
      <c r="K12" s="39"/>
      <c r="L12" s="39"/>
      <c r="M12" s="39"/>
    </row>
    <row r="13" spans="1:19" ht="80.150000000000006" customHeight="1">
      <c r="A13" s="933" t="s">
        <v>84</v>
      </c>
      <c r="B13" s="933"/>
      <c r="C13" s="933"/>
      <c r="D13" s="933"/>
      <c r="E13" s="933"/>
      <c r="F13" s="933"/>
      <c r="G13" s="933"/>
      <c r="H13" s="933"/>
      <c r="I13" s="933"/>
      <c r="J13" s="933"/>
      <c r="K13" s="933"/>
      <c r="L13" s="933"/>
      <c r="M13" s="43"/>
    </row>
    <row r="14" spans="1:19">
      <c r="A14" s="57" t="s">
        <v>85</v>
      </c>
      <c r="B14" s="57"/>
      <c r="C14" s="57"/>
      <c r="D14" s="57"/>
      <c r="E14" s="57"/>
      <c r="F14" s="57"/>
      <c r="G14" s="57"/>
      <c r="H14" s="57"/>
      <c r="I14" s="57"/>
      <c r="J14" s="57"/>
      <c r="K14" s="57"/>
      <c r="L14" s="57"/>
      <c r="M14" s="45"/>
    </row>
    <row r="15" spans="1:19">
      <c r="A15" s="50"/>
      <c r="B15" s="50"/>
      <c r="C15" s="50"/>
      <c r="D15" s="50"/>
      <c r="E15" s="50"/>
      <c r="F15" s="50"/>
      <c r="G15" s="50"/>
      <c r="H15" s="50"/>
      <c r="I15" s="50"/>
      <c r="J15" s="50"/>
      <c r="K15" s="50"/>
      <c r="L15" s="50"/>
      <c r="M15" s="39"/>
    </row>
    <row r="16" spans="1:19">
      <c r="A16" s="50"/>
      <c r="B16" s="50"/>
      <c r="C16" s="50"/>
      <c r="D16" s="39"/>
      <c r="E16" s="39"/>
      <c r="F16" s="39"/>
      <c r="G16" s="39"/>
      <c r="H16" s="39"/>
      <c r="I16" s="39"/>
      <c r="J16" s="39"/>
      <c r="K16" s="39"/>
      <c r="L16" s="39"/>
      <c r="M16" s="39"/>
    </row>
    <row r="17" spans="1:14">
      <c r="A17" s="49" t="s">
        <v>86</v>
      </c>
      <c r="B17" s="49"/>
      <c r="C17" s="49"/>
      <c r="D17" s="49" t="s">
        <v>87</v>
      </c>
      <c r="E17" s="39"/>
      <c r="F17" s="39"/>
      <c r="G17" s="39"/>
      <c r="H17" s="39"/>
      <c r="I17" s="39"/>
      <c r="J17" s="39"/>
      <c r="K17" s="39"/>
      <c r="L17" s="39"/>
      <c r="M17" s="39"/>
    </row>
    <row r="18" spans="1:14">
      <c r="A18" s="58"/>
      <c r="B18" s="58"/>
      <c r="C18" s="58"/>
      <c r="D18" s="39"/>
      <c r="E18" s="39"/>
      <c r="F18" s="39"/>
      <c r="G18" s="39"/>
      <c r="H18" s="39"/>
      <c r="I18" s="39"/>
      <c r="J18" s="39"/>
      <c r="K18" s="39"/>
      <c r="L18" s="39"/>
      <c r="M18" s="39"/>
    </row>
    <row r="19" spans="1:14" s="3" customFormat="1" ht="84" customHeight="1">
      <c r="A19" s="40" t="s">
        <v>88</v>
      </c>
      <c r="B19" s="40"/>
      <c r="C19" s="40"/>
      <c r="D19" s="931" t="s">
        <v>89</v>
      </c>
      <c r="E19" s="931"/>
      <c r="F19" s="931"/>
      <c r="G19" s="931"/>
      <c r="H19" s="931"/>
      <c r="I19" s="931"/>
      <c r="J19" s="931"/>
      <c r="K19" s="931"/>
      <c r="L19" s="931"/>
      <c r="M19" s="40"/>
    </row>
    <row r="20" spans="1:14">
      <c r="A20" s="49" t="s">
        <v>90</v>
      </c>
      <c r="B20" s="49"/>
      <c r="C20" s="49"/>
      <c r="D20" s="49" t="s">
        <v>91</v>
      </c>
      <c r="E20" s="39"/>
      <c r="F20" s="39"/>
      <c r="G20" s="39"/>
      <c r="H20" s="39"/>
      <c r="I20" s="39"/>
      <c r="J20" s="39"/>
      <c r="K20" s="39"/>
      <c r="L20" s="39"/>
      <c r="M20" s="39"/>
    </row>
    <row r="21" spans="1:14">
      <c r="A21" s="58"/>
      <c r="B21" s="58"/>
      <c r="C21" s="58"/>
      <c r="D21" s="39"/>
      <c r="E21" s="39"/>
      <c r="F21" s="39"/>
      <c r="G21" s="39"/>
      <c r="H21" s="39"/>
      <c r="I21" s="39"/>
      <c r="J21" s="39"/>
      <c r="K21" s="39"/>
      <c r="L21" s="39"/>
      <c r="M21" s="39"/>
    </row>
    <row r="22" spans="1:14">
      <c r="A22" s="49" t="s">
        <v>92</v>
      </c>
      <c r="B22" s="49"/>
      <c r="C22" s="49"/>
      <c r="D22" s="49" t="s">
        <v>91</v>
      </c>
      <c r="E22" s="39"/>
      <c r="F22" s="39"/>
      <c r="G22" s="39"/>
      <c r="H22" s="39"/>
      <c r="I22" s="39"/>
      <c r="J22" s="39"/>
      <c r="K22" s="39"/>
      <c r="L22" s="39"/>
      <c r="M22" s="39"/>
    </row>
    <row r="23" spans="1:14">
      <c r="A23" s="58"/>
      <c r="B23" s="58"/>
      <c r="C23" s="58"/>
      <c r="D23" s="39"/>
      <c r="E23" s="39"/>
      <c r="F23" s="39"/>
      <c r="G23" s="39"/>
      <c r="H23" s="39"/>
      <c r="I23" s="39"/>
      <c r="J23" s="39"/>
      <c r="K23" s="39"/>
      <c r="L23" s="39"/>
      <c r="M23" s="39"/>
    </row>
    <row r="24" spans="1:14">
      <c r="A24" s="49" t="s">
        <v>93</v>
      </c>
      <c r="B24" s="49"/>
      <c r="C24" s="49"/>
      <c r="D24" s="63">
        <v>46477</v>
      </c>
      <c r="E24" s="39"/>
      <c r="F24" s="39"/>
      <c r="G24" s="39"/>
      <c r="H24" s="39"/>
      <c r="I24" s="59"/>
      <c r="J24" s="39"/>
      <c r="K24" s="39"/>
      <c r="L24" s="39"/>
      <c r="M24" s="39"/>
    </row>
    <row r="25" spans="1:14">
      <c r="A25" s="58"/>
      <c r="B25" s="58"/>
      <c r="C25" s="58"/>
      <c r="D25" s="60"/>
      <c r="E25" s="39"/>
      <c r="F25" s="39"/>
      <c r="G25" s="39"/>
      <c r="H25" s="39"/>
      <c r="I25" s="59"/>
      <c r="J25" s="39"/>
      <c r="K25" s="39"/>
      <c r="L25" s="39"/>
      <c r="M25" s="39"/>
    </row>
    <row r="26" spans="1:14" ht="19">
      <c r="A26" s="49" t="s">
        <v>94</v>
      </c>
      <c r="B26" s="49"/>
      <c r="C26" s="49"/>
      <c r="D26" s="61" t="e">
        <f>'1‐⑤'!F74</f>
        <v>#N/A</v>
      </c>
      <c r="E26" s="61" t="s">
        <v>95</v>
      </c>
      <c r="G26" s="39"/>
      <c r="H26" s="39"/>
      <c r="I26" s="39"/>
      <c r="J26" s="39"/>
      <c r="L26" s="39"/>
      <c r="M26" s="445" t="s">
        <v>96</v>
      </c>
      <c r="N26" s="100"/>
    </row>
    <row r="27" spans="1:14">
      <c r="A27" s="58"/>
      <c r="B27" s="58"/>
      <c r="C27" s="58"/>
      <c r="D27" s="52"/>
      <c r="E27" s="52"/>
      <c r="F27" s="52"/>
      <c r="G27" s="52"/>
      <c r="H27" s="52"/>
      <c r="I27" s="52"/>
      <c r="J27" s="52"/>
      <c r="K27" s="39"/>
      <c r="L27" s="39"/>
      <c r="M27" s="39"/>
    </row>
    <row r="28" spans="1:14">
      <c r="A28" s="49" t="s">
        <v>97</v>
      </c>
      <c r="B28" s="49"/>
      <c r="C28" s="49"/>
      <c r="D28" s="49" t="s">
        <v>98</v>
      </c>
      <c r="E28" s="39"/>
      <c r="F28" s="39"/>
      <c r="G28" s="39"/>
      <c r="H28" s="39"/>
      <c r="I28" s="39"/>
      <c r="J28" s="39"/>
      <c r="K28" s="39"/>
      <c r="L28" s="39"/>
      <c r="M28" s="39"/>
    </row>
    <row r="29" spans="1:14">
      <c r="A29" s="62"/>
      <c r="B29" s="62"/>
      <c r="C29" s="62"/>
      <c r="D29" s="39"/>
      <c r="E29" s="39"/>
      <c r="F29" s="39"/>
      <c r="G29" s="39"/>
      <c r="H29" s="39"/>
      <c r="I29" s="39"/>
      <c r="J29" s="39"/>
      <c r="K29" s="39"/>
      <c r="L29" s="39"/>
      <c r="M29" s="39"/>
    </row>
    <row r="30" spans="1:14" ht="25.5" customHeight="1">
      <c r="A30" s="49" t="s">
        <v>99</v>
      </c>
      <c r="B30" s="49"/>
      <c r="C30" s="49"/>
      <c r="D30" s="39"/>
      <c r="E30" s="39"/>
      <c r="F30" s="39"/>
      <c r="G30" s="39"/>
      <c r="H30" s="39"/>
      <c r="I30" s="39"/>
      <c r="J30" s="39"/>
      <c r="K30" s="39"/>
      <c r="L30" s="39"/>
      <c r="M30" s="39"/>
    </row>
    <row r="31" spans="1:14" ht="53.15" customHeight="1">
      <c r="A31" s="932" t="s">
        <v>100</v>
      </c>
      <c r="B31" s="932"/>
      <c r="C31" s="932"/>
      <c r="D31" s="932"/>
      <c r="E31" s="932"/>
      <c r="F31" s="932"/>
      <c r="G31" s="932"/>
      <c r="H31" s="932"/>
      <c r="I31" s="932"/>
      <c r="J31" s="932"/>
      <c r="K31" s="932"/>
      <c r="L31" s="932"/>
      <c r="M31" s="41"/>
    </row>
    <row r="32" spans="1:14" ht="53.15" customHeight="1">
      <c r="A32" s="932" t="s">
        <v>101</v>
      </c>
      <c r="B32" s="932"/>
      <c r="C32" s="932"/>
      <c r="D32" s="932"/>
      <c r="E32" s="932"/>
      <c r="F32" s="932"/>
      <c r="G32" s="932"/>
      <c r="H32" s="932"/>
      <c r="I32" s="932"/>
      <c r="J32" s="932"/>
      <c r="K32" s="932"/>
      <c r="L32" s="932"/>
      <c r="M32" s="41"/>
    </row>
    <row r="33" spans="1:3">
      <c r="A33" s="1"/>
      <c r="B33" s="1"/>
      <c r="C33" s="1"/>
    </row>
    <row r="34" spans="1:3">
      <c r="A34" s="2"/>
      <c r="B34" s="2"/>
      <c r="C34" s="2"/>
    </row>
  </sheetData>
  <sheetProtection algorithmName="SHA-512" hashValue="mKNUyzCtH+8NjBhD/qCu+ElnqMBiZSruD8lW9W86dFZ2TqvnP6oWLu237pkjLfbZYm/6f26AwSM5HkWuMLYf/w==" saltValue="qvZ4V25e0BNaAZdaJGQ+kQ==" spinCount="100000" sheet="1" formatRows="0" insertColumns="0" insertRows="0" deleteRows="0"/>
  <mergeCells count="9">
    <mergeCell ref="D19:L19"/>
    <mergeCell ref="A31:L31"/>
    <mergeCell ref="A32:L32"/>
    <mergeCell ref="A13:L13"/>
    <mergeCell ref="G7:L7"/>
    <mergeCell ref="G8:L8"/>
    <mergeCell ref="G9:L9"/>
    <mergeCell ref="G10:L10"/>
    <mergeCell ref="H11:L11"/>
  </mergeCells>
  <phoneticPr fontId="8"/>
  <conditionalFormatting sqref="D26">
    <cfRule type="containsBlanks" dxfId="80" priority="18">
      <formula>LEN(TRIM(D26))=0</formula>
    </cfRule>
  </conditionalFormatting>
  <conditionalFormatting sqref="G7:G11">
    <cfRule type="containsBlanks" dxfId="79" priority="15">
      <formula>LEN(TRIM(G7))=0</formula>
    </cfRule>
  </conditionalFormatting>
  <conditionalFormatting sqref="G11">
    <cfRule type="containsText" dxfId="78" priority="6" operator="containsText" text="▼選択肢">
      <formula>NOT(ISERROR(SEARCH("▼選択肢",G11)))</formula>
    </cfRule>
  </conditionalFormatting>
  <conditionalFormatting sqref="H11">
    <cfRule type="containsBlanks" dxfId="77" priority="17">
      <formula>LEN(TRIM(H11))=0</formula>
    </cfRule>
  </conditionalFormatting>
  <conditionalFormatting sqref="S1">
    <cfRule type="containsBlanks" dxfId="76" priority="11">
      <formula>LEN(TRIM(S1))=0</formula>
    </cfRule>
  </conditionalFormatting>
  <dataValidations count="1">
    <dataValidation type="list" allowBlank="1" showInputMessage="1" showErrorMessage="1" sqref="G11" xr:uid="{F498386D-950C-4DCD-9B82-F3AA7F2854E8}">
      <formula1>"▼選択肢,代表理事,代表,理事長,理事,会長,委員長"</formula1>
    </dataValidation>
  </dataValidations>
  <printOptions horizontalCentered="1"/>
  <pageMargins left="0.70866141732283472" right="0.70866141732283472" top="0.74803149606299213" bottom="0.74803149606299213" header="0.31496062992125984" footer="0.31496062992125984"/>
  <pageSetup paperSize="9" scale="76" orientation="portrait" r:id="rId1"/>
  <headerFooter>
    <oddHeader>&amp;F</oddHeader>
  </headerFooter>
  <drawing r:id="rId2"/>
  <extLst>
    <ext xmlns:x14="http://schemas.microsoft.com/office/spreadsheetml/2009/9/main" uri="{78C0D931-6437-407d-A8EE-F0AAD7539E65}">
      <x14:conditionalFormattings>
        <x14:conditionalFormatting xmlns:xm="http://schemas.microsoft.com/office/excel/2006/main">
          <x14:cfRule type="iconSet" priority="2" id="{46C34F17-F1A8-4259-8806-A5136FB2777C}">
            <x14:iconSet iconSet="3Triangles">
              <x14:cfvo type="percent">
                <xm:f>0</xm:f>
              </x14:cfvo>
              <x14:cfvo type="percent">
                <xm:f>33</xm:f>
              </x14:cfvo>
              <x14:cfvo type="percent">
                <xm:f>67</xm:f>
              </x14:cfvo>
            </x14:iconSet>
          </x14:cfRule>
          <xm:sqref>O4</xm:sqref>
        </x14:conditionalFormatting>
      </x14:conditionalFormatting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CE5C2A-07EB-42DE-80B4-4FBD34FBE7A2}">
  <sheetPr codeName="Sheet3">
    <tabColor rgb="FFFF0000"/>
    <pageSetUpPr fitToPage="1"/>
  </sheetPr>
  <dimension ref="A1:V502"/>
  <sheetViews>
    <sheetView view="pageBreakPreview" zoomScale="64" zoomScaleNormal="85" zoomScaleSheetLayoutView="64" workbookViewId="0">
      <pane xSplit="4" ySplit="1" topLeftCell="E27" activePane="bottomRight" state="frozen"/>
      <selection activeCell="A3" sqref="A3"/>
      <selection pane="topRight" activeCell="A3" sqref="A3"/>
      <selection pane="bottomLeft" activeCell="A3" sqref="A3"/>
      <selection pane="bottomRight" activeCell="L38" sqref="L38"/>
    </sheetView>
  </sheetViews>
  <sheetFormatPr defaultColWidth="9" defaultRowHeight="18"/>
  <cols>
    <col min="1" max="1" width="9" style="80"/>
    <col min="2" max="2" width="11.33203125" style="80" customWidth="1"/>
    <col min="3" max="3" width="13.5" style="80" customWidth="1"/>
    <col min="4" max="4" width="20.58203125" style="98" customWidth="1"/>
    <col min="5" max="5" width="33.33203125" style="80" bestFit="1" customWidth="1"/>
    <col min="6" max="6" width="18.5" style="80" customWidth="1"/>
    <col min="7" max="7" width="22.58203125" style="98" customWidth="1"/>
    <col min="8" max="8" width="14.33203125" style="80" customWidth="1"/>
    <col min="9" max="9" width="30.25" style="80" bestFit="1" customWidth="1"/>
    <col min="10" max="10" width="9" style="80"/>
    <col min="11" max="11" width="13.58203125" style="98" customWidth="1"/>
    <col min="12" max="12" width="15.83203125" style="80" bestFit="1" customWidth="1"/>
    <col min="13" max="13" width="9" style="80"/>
    <col min="14" max="14" width="13" style="80" bestFit="1" customWidth="1"/>
    <col min="15" max="15" width="19.25" style="80" bestFit="1" customWidth="1"/>
    <col min="16" max="16" width="13" style="99" bestFit="1" customWidth="1"/>
    <col min="17" max="17" width="7.08203125" style="99" bestFit="1" customWidth="1"/>
    <col min="18" max="18" width="15" style="99" bestFit="1" customWidth="1"/>
    <col min="19" max="19" width="7.9140625" style="99" customWidth="1"/>
    <col min="20" max="20" width="5.25" style="99" bestFit="1" customWidth="1"/>
    <col min="21" max="22" width="15.58203125" style="80" customWidth="1"/>
    <col min="23" max="16384" width="9" style="80"/>
  </cols>
  <sheetData>
    <row r="1" spans="1:22">
      <c r="B1" s="382" t="s">
        <v>102</v>
      </c>
      <c r="C1" s="383" t="s">
        <v>103</v>
      </c>
      <c r="D1" s="384" t="s">
        <v>104</v>
      </c>
      <c r="E1" s="383" t="s">
        <v>105</v>
      </c>
      <c r="F1" s="383" t="s">
        <v>106</v>
      </c>
      <c r="G1" s="384" t="s">
        <v>107</v>
      </c>
      <c r="H1" s="383" t="s">
        <v>108</v>
      </c>
      <c r="I1" s="383" t="s">
        <v>109</v>
      </c>
      <c r="J1" s="383" t="s">
        <v>110</v>
      </c>
      <c r="K1" s="384" t="s">
        <v>111</v>
      </c>
      <c r="L1" s="383" t="s">
        <v>112</v>
      </c>
      <c r="M1" s="383" t="s">
        <v>113</v>
      </c>
      <c r="N1" s="383" t="s">
        <v>114</v>
      </c>
      <c r="O1" s="383" t="s">
        <v>115</v>
      </c>
      <c r="P1" s="382" t="s">
        <v>116</v>
      </c>
      <c r="Q1" s="382" t="s">
        <v>117</v>
      </c>
      <c r="R1" s="382" t="s">
        <v>118</v>
      </c>
      <c r="S1" s="382" t="s">
        <v>119</v>
      </c>
      <c r="T1" s="382" t="s">
        <v>120</v>
      </c>
      <c r="U1" s="936" t="s">
        <v>121</v>
      </c>
      <c r="V1" s="936" t="s">
        <v>122</v>
      </c>
    </row>
    <row r="2" spans="1:22">
      <c r="B2" s="85">
        <v>1</v>
      </c>
      <c r="C2" s="83">
        <v>2</v>
      </c>
      <c r="D2" s="83">
        <v>3</v>
      </c>
      <c r="E2" s="83">
        <v>4</v>
      </c>
      <c r="F2" s="83">
        <v>5</v>
      </c>
      <c r="G2" s="83">
        <v>6</v>
      </c>
      <c r="H2" s="83">
        <v>7</v>
      </c>
      <c r="I2" s="83">
        <v>8</v>
      </c>
      <c r="J2" s="83">
        <v>9</v>
      </c>
      <c r="K2" s="83">
        <v>10</v>
      </c>
      <c r="L2" s="83">
        <v>11</v>
      </c>
      <c r="M2" s="83">
        <v>12</v>
      </c>
      <c r="N2" s="83">
        <v>13</v>
      </c>
      <c r="O2" s="83">
        <v>14</v>
      </c>
      <c r="P2" s="83">
        <v>15</v>
      </c>
      <c r="Q2" s="83">
        <v>16</v>
      </c>
      <c r="R2" s="83">
        <v>17</v>
      </c>
      <c r="S2" s="83">
        <v>18</v>
      </c>
      <c r="T2" s="83">
        <v>19</v>
      </c>
      <c r="U2" s="937"/>
      <c r="V2" s="937"/>
    </row>
    <row r="3" spans="1:22" s="387" customFormat="1" ht="72" customHeight="1">
      <c r="A3" s="387" t="s">
        <v>123</v>
      </c>
      <c r="B3" s="386" t="s">
        <v>124</v>
      </c>
      <c r="C3" s="386">
        <v>9999</v>
      </c>
      <c r="D3" s="386" t="s">
        <v>125</v>
      </c>
      <c r="E3" s="386" t="s">
        <v>126</v>
      </c>
      <c r="F3" s="386" t="s">
        <v>127</v>
      </c>
      <c r="G3" s="386" t="s">
        <v>128</v>
      </c>
      <c r="H3" s="386" t="s">
        <v>129</v>
      </c>
      <c r="I3" s="395" t="s">
        <v>130</v>
      </c>
      <c r="J3" s="386" t="s">
        <v>131</v>
      </c>
      <c r="K3" s="388" t="s">
        <v>132</v>
      </c>
      <c r="L3" s="386" t="s">
        <v>133</v>
      </c>
      <c r="M3" s="386" t="s">
        <v>134</v>
      </c>
      <c r="N3" s="386" t="s">
        <v>135</v>
      </c>
      <c r="O3" s="386" t="s">
        <v>136</v>
      </c>
      <c r="P3" s="386" t="s">
        <v>137</v>
      </c>
      <c r="Q3" s="386" t="s">
        <v>137</v>
      </c>
      <c r="R3" s="386" t="s">
        <v>137</v>
      </c>
      <c r="S3" s="386" t="s">
        <v>138</v>
      </c>
      <c r="T3" s="386" t="s">
        <v>137</v>
      </c>
      <c r="U3" s="938"/>
      <c r="V3" s="938"/>
    </row>
    <row r="4" spans="1:22" ht="36">
      <c r="A4" s="433">
        <v>1</v>
      </c>
      <c r="B4" s="83" t="s">
        <v>139</v>
      </c>
      <c r="C4" s="83">
        <v>1000</v>
      </c>
      <c r="D4" s="84" t="s">
        <v>140</v>
      </c>
      <c r="E4" s="83" t="s">
        <v>141</v>
      </c>
      <c r="F4" s="85" t="s">
        <v>142</v>
      </c>
      <c r="G4" s="84" t="s">
        <v>143</v>
      </c>
      <c r="H4" s="83" t="s">
        <v>144</v>
      </c>
      <c r="I4" s="86" t="s">
        <v>145</v>
      </c>
      <c r="J4" s="83" t="s">
        <v>146</v>
      </c>
      <c r="K4" s="84" t="s">
        <v>132</v>
      </c>
      <c r="L4" s="83" t="s">
        <v>133</v>
      </c>
      <c r="M4" s="83" t="s">
        <v>134</v>
      </c>
      <c r="N4" s="83" t="s">
        <v>135</v>
      </c>
      <c r="O4" s="83" t="s">
        <v>147</v>
      </c>
      <c r="P4" s="83" t="s">
        <v>137</v>
      </c>
      <c r="Q4" s="83" t="s">
        <v>137</v>
      </c>
      <c r="R4" s="83" t="s">
        <v>137</v>
      </c>
      <c r="S4" s="83" t="s">
        <v>138</v>
      </c>
      <c r="T4" s="83" t="s">
        <v>137</v>
      </c>
      <c r="U4" s="385" t="s">
        <v>1476</v>
      </c>
      <c r="V4" s="385"/>
    </row>
    <row r="5" spans="1:22">
      <c r="A5" s="433">
        <v>2</v>
      </c>
      <c r="B5" s="83" t="s">
        <v>148</v>
      </c>
      <c r="C5" s="83">
        <v>1001</v>
      </c>
      <c r="D5" s="84" t="s">
        <v>149</v>
      </c>
      <c r="E5" s="83" t="s">
        <v>150</v>
      </c>
      <c r="F5" s="83" t="s">
        <v>151</v>
      </c>
      <c r="G5" s="84" t="s">
        <v>152</v>
      </c>
      <c r="H5" s="83" t="s">
        <v>153</v>
      </c>
      <c r="I5" s="89" t="s">
        <v>154</v>
      </c>
      <c r="J5" s="83" t="s">
        <v>155</v>
      </c>
      <c r="K5" s="84" t="s">
        <v>156</v>
      </c>
      <c r="L5" s="83" t="s">
        <v>157</v>
      </c>
      <c r="M5" s="83" t="s">
        <v>158</v>
      </c>
      <c r="N5" s="83" t="s">
        <v>159</v>
      </c>
      <c r="O5" s="83" t="s">
        <v>160</v>
      </c>
      <c r="P5" s="83" t="s">
        <v>161</v>
      </c>
      <c r="Q5" s="83" t="s">
        <v>161</v>
      </c>
      <c r="R5" s="83" t="s">
        <v>161</v>
      </c>
      <c r="S5" s="83" t="s">
        <v>162</v>
      </c>
      <c r="T5" s="83" t="s">
        <v>161</v>
      </c>
      <c r="U5" s="385" t="s">
        <v>1476</v>
      </c>
      <c r="V5" s="385"/>
    </row>
    <row r="6" spans="1:22" ht="72">
      <c r="A6" s="433">
        <v>3</v>
      </c>
      <c r="B6" s="83" t="s">
        <v>163</v>
      </c>
      <c r="C6" s="83">
        <v>1002</v>
      </c>
      <c r="D6" s="84" t="s">
        <v>164</v>
      </c>
      <c r="E6" s="83" t="s">
        <v>165</v>
      </c>
      <c r="F6" s="85" t="s">
        <v>166</v>
      </c>
      <c r="G6" s="84" t="s">
        <v>167</v>
      </c>
      <c r="H6" s="83" t="s">
        <v>168</v>
      </c>
      <c r="I6" s="89" t="s">
        <v>169</v>
      </c>
      <c r="J6" s="434" t="s">
        <v>1165</v>
      </c>
      <c r="K6" s="438" t="s">
        <v>1507</v>
      </c>
      <c r="L6" s="432" t="s">
        <v>1508</v>
      </c>
      <c r="M6" s="432" t="s">
        <v>1342</v>
      </c>
      <c r="N6" s="83" t="s">
        <v>159</v>
      </c>
      <c r="O6" s="83" t="s">
        <v>173</v>
      </c>
      <c r="P6" s="83" t="s">
        <v>161</v>
      </c>
      <c r="Q6" s="83" t="s">
        <v>161</v>
      </c>
      <c r="R6" s="83" t="s">
        <v>161</v>
      </c>
      <c r="S6" s="83" t="s">
        <v>162</v>
      </c>
      <c r="T6" s="83" t="s">
        <v>161</v>
      </c>
      <c r="U6" s="385" t="s">
        <v>1476</v>
      </c>
      <c r="V6" s="385"/>
    </row>
    <row r="7" spans="1:22" ht="54">
      <c r="A7" s="433">
        <v>4</v>
      </c>
      <c r="B7" s="83" t="s">
        <v>174</v>
      </c>
      <c r="C7" s="83">
        <v>1003</v>
      </c>
      <c r="D7" s="84" t="s">
        <v>175</v>
      </c>
      <c r="E7" s="83" t="s">
        <v>176</v>
      </c>
      <c r="F7" s="83" t="s">
        <v>177</v>
      </c>
      <c r="G7" s="84" t="s">
        <v>178</v>
      </c>
      <c r="H7" s="83" t="s">
        <v>179</v>
      </c>
      <c r="I7" s="86" t="s">
        <v>180</v>
      </c>
      <c r="J7" s="83" t="s">
        <v>146</v>
      </c>
      <c r="K7" s="90" t="s">
        <v>181</v>
      </c>
      <c r="L7" s="434" t="s">
        <v>1510</v>
      </c>
      <c r="M7" s="434" t="s">
        <v>172</v>
      </c>
      <c r="N7" s="83" t="s">
        <v>135</v>
      </c>
      <c r="O7" s="85" t="s">
        <v>182</v>
      </c>
      <c r="P7" s="83" t="s">
        <v>137</v>
      </c>
      <c r="Q7" s="83" t="s">
        <v>137</v>
      </c>
      <c r="R7" s="83" t="s">
        <v>137</v>
      </c>
      <c r="S7" s="83" t="s">
        <v>183</v>
      </c>
      <c r="T7" s="83" t="s">
        <v>137</v>
      </c>
      <c r="U7" s="385" t="s">
        <v>1476</v>
      </c>
      <c r="V7" s="385"/>
    </row>
    <row r="8" spans="1:22" ht="72">
      <c r="A8" s="433">
        <v>5</v>
      </c>
      <c r="B8" s="83" t="s">
        <v>184</v>
      </c>
      <c r="C8" s="83">
        <v>1004</v>
      </c>
      <c r="D8" s="84" t="s">
        <v>185</v>
      </c>
      <c r="E8" s="83" t="s">
        <v>186</v>
      </c>
      <c r="F8" s="83" t="s">
        <v>187</v>
      </c>
      <c r="G8" s="88" t="s">
        <v>1101</v>
      </c>
      <c r="H8" s="85" t="s">
        <v>188</v>
      </c>
      <c r="I8" s="86" t="s">
        <v>189</v>
      </c>
      <c r="J8" s="434" t="s">
        <v>1165</v>
      </c>
      <c r="K8" s="438" t="s">
        <v>252</v>
      </c>
      <c r="L8" s="432" t="s">
        <v>1551</v>
      </c>
      <c r="M8" s="432" t="s">
        <v>1509</v>
      </c>
      <c r="N8" s="83" t="s">
        <v>135</v>
      </c>
      <c r="O8" s="85" t="s">
        <v>1102</v>
      </c>
      <c r="P8" s="83" t="s">
        <v>137</v>
      </c>
      <c r="Q8" s="83" t="s">
        <v>137</v>
      </c>
      <c r="R8" s="83" t="s">
        <v>137</v>
      </c>
      <c r="S8" s="85" t="s">
        <v>1139</v>
      </c>
      <c r="T8" s="83" t="s">
        <v>137</v>
      </c>
      <c r="U8" s="385" t="s">
        <v>1476</v>
      </c>
      <c r="V8" s="385"/>
    </row>
    <row r="9" spans="1:22" ht="72">
      <c r="A9" s="433">
        <v>6</v>
      </c>
      <c r="B9" s="83" t="s">
        <v>190</v>
      </c>
      <c r="C9" s="83">
        <v>1005</v>
      </c>
      <c r="D9" s="84" t="s">
        <v>191</v>
      </c>
      <c r="E9" s="83" t="s">
        <v>192</v>
      </c>
      <c r="F9" s="83" t="s">
        <v>193</v>
      </c>
      <c r="G9" s="84" t="s">
        <v>194</v>
      </c>
      <c r="H9" s="83" t="s">
        <v>195</v>
      </c>
      <c r="I9" s="89" t="s">
        <v>189</v>
      </c>
      <c r="J9" s="83" t="s">
        <v>146</v>
      </c>
      <c r="K9" s="90" t="s">
        <v>1511</v>
      </c>
      <c r="L9" s="83" t="s">
        <v>133</v>
      </c>
      <c r="M9" s="83" t="s">
        <v>134</v>
      </c>
      <c r="N9" s="83" t="s">
        <v>135</v>
      </c>
      <c r="O9" s="83" t="s">
        <v>196</v>
      </c>
      <c r="P9" s="83" t="s">
        <v>137</v>
      </c>
      <c r="Q9" s="83" t="s">
        <v>137</v>
      </c>
      <c r="R9" s="83" t="s">
        <v>137</v>
      </c>
      <c r="S9" s="83" t="s">
        <v>138</v>
      </c>
      <c r="T9" s="83" t="s">
        <v>137</v>
      </c>
      <c r="U9" s="385" t="s">
        <v>1476</v>
      </c>
      <c r="V9" s="385"/>
    </row>
    <row r="10" spans="1:22" ht="54">
      <c r="A10" s="433">
        <v>7</v>
      </c>
      <c r="B10" s="83" t="s">
        <v>197</v>
      </c>
      <c r="C10" s="83">
        <v>1006</v>
      </c>
      <c r="D10" s="84" t="s">
        <v>198</v>
      </c>
      <c r="E10" s="83" t="s">
        <v>199</v>
      </c>
      <c r="F10" s="83" t="s">
        <v>200</v>
      </c>
      <c r="G10" s="84" t="s">
        <v>201</v>
      </c>
      <c r="H10" s="83" t="s">
        <v>202</v>
      </c>
      <c r="I10" s="89" t="s">
        <v>203</v>
      </c>
      <c r="J10" s="83" t="s">
        <v>170</v>
      </c>
      <c r="K10" s="90" t="s">
        <v>204</v>
      </c>
      <c r="L10" s="83" t="s">
        <v>157</v>
      </c>
      <c r="M10" s="83" t="s">
        <v>158</v>
      </c>
      <c r="N10" s="83" t="s">
        <v>205</v>
      </c>
      <c r="O10" s="83" t="s">
        <v>206</v>
      </c>
      <c r="P10" s="83" t="s">
        <v>161</v>
      </c>
      <c r="Q10" s="83" t="s">
        <v>161</v>
      </c>
      <c r="R10" s="83" t="s">
        <v>161</v>
      </c>
      <c r="S10" s="83" t="s">
        <v>162</v>
      </c>
      <c r="T10" s="83" t="s">
        <v>161</v>
      </c>
      <c r="U10" s="385" t="s">
        <v>1476</v>
      </c>
      <c r="V10" s="385"/>
    </row>
    <row r="11" spans="1:22" ht="90">
      <c r="A11" s="433">
        <v>8</v>
      </c>
      <c r="B11" s="83" t="s">
        <v>207</v>
      </c>
      <c r="C11" s="83">
        <v>1007</v>
      </c>
      <c r="D11" s="84" t="s">
        <v>208</v>
      </c>
      <c r="E11" s="83" t="s">
        <v>209</v>
      </c>
      <c r="F11" s="83" t="s">
        <v>210</v>
      </c>
      <c r="G11" s="84" t="s">
        <v>211</v>
      </c>
      <c r="H11" s="83" t="s">
        <v>212</v>
      </c>
      <c r="I11" s="86" t="s">
        <v>213</v>
      </c>
      <c r="J11" s="83" t="s">
        <v>146</v>
      </c>
      <c r="K11" s="84" t="s">
        <v>214</v>
      </c>
      <c r="L11" s="88" t="s">
        <v>215</v>
      </c>
      <c r="M11" s="83" t="s">
        <v>134</v>
      </c>
      <c r="N11" s="83" t="s">
        <v>216</v>
      </c>
      <c r="O11" s="83" t="s">
        <v>217</v>
      </c>
      <c r="P11" s="83" t="s">
        <v>137</v>
      </c>
      <c r="Q11" s="83" t="s">
        <v>137</v>
      </c>
      <c r="R11" s="83" t="s">
        <v>137</v>
      </c>
      <c r="S11" s="83" t="s">
        <v>183</v>
      </c>
      <c r="T11" s="83" t="s">
        <v>137</v>
      </c>
      <c r="U11" s="385" t="s">
        <v>1476</v>
      </c>
      <c r="V11" s="385"/>
    </row>
    <row r="12" spans="1:22" ht="54">
      <c r="A12" s="433">
        <v>9</v>
      </c>
      <c r="B12" s="83" t="s">
        <v>218</v>
      </c>
      <c r="C12" s="83">
        <v>1008</v>
      </c>
      <c r="D12" s="84" t="s">
        <v>219</v>
      </c>
      <c r="E12" s="83" t="s">
        <v>220</v>
      </c>
      <c r="F12" s="83" t="s">
        <v>221</v>
      </c>
      <c r="G12" s="84" t="s">
        <v>222</v>
      </c>
      <c r="H12" s="83" t="s">
        <v>223</v>
      </c>
      <c r="I12" s="89" t="s">
        <v>224</v>
      </c>
      <c r="J12" s="83" t="s">
        <v>146</v>
      </c>
      <c r="K12" s="88" t="s">
        <v>225</v>
      </c>
      <c r="L12" s="83" t="s">
        <v>133</v>
      </c>
      <c r="M12" s="83" t="s">
        <v>134</v>
      </c>
      <c r="N12" s="83" t="s">
        <v>216</v>
      </c>
      <c r="O12" s="83" t="s">
        <v>226</v>
      </c>
      <c r="P12" s="83" t="s">
        <v>137</v>
      </c>
      <c r="Q12" s="83" t="s">
        <v>137</v>
      </c>
      <c r="R12" s="83" t="s">
        <v>137</v>
      </c>
      <c r="S12" s="83" t="s">
        <v>138</v>
      </c>
      <c r="T12" s="83" t="s">
        <v>137</v>
      </c>
      <c r="U12" s="385" t="s">
        <v>1476</v>
      </c>
      <c r="V12" s="385"/>
    </row>
    <row r="13" spans="1:22" ht="54">
      <c r="A13" s="433">
        <v>10</v>
      </c>
      <c r="B13" s="83" t="s">
        <v>227</v>
      </c>
      <c r="C13" s="83">
        <v>1009</v>
      </c>
      <c r="D13" s="84" t="s">
        <v>228</v>
      </c>
      <c r="E13" s="83" t="s">
        <v>229</v>
      </c>
      <c r="F13" s="83" t="s">
        <v>230</v>
      </c>
      <c r="G13" s="93" t="s">
        <v>231</v>
      </c>
      <c r="H13" s="426" t="s">
        <v>232</v>
      </c>
      <c r="I13" s="86" t="s">
        <v>233</v>
      </c>
      <c r="J13" s="83" t="s">
        <v>155</v>
      </c>
      <c r="K13" s="84" t="s">
        <v>234</v>
      </c>
      <c r="L13" s="83" t="s">
        <v>133</v>
      </c>
      <c r="M13" s="83" t="s">
        <v>134</v>
      </c>
      <c r="N13" s="83" t="s">
        <v>216</v>
      </c>
      <c r="O13" s="83" t="s">
        <v>235</v>
      </c>
      <c r="P13" s="83" t="s">
        <v>137</v>
      </c>
      <c r="Q13" s="83" t="s">
        <v>137</v>
      </c>
      <c r="R13" s="83" t="s">
        <v>137</v>
      </c>
      <c r="S13" s="83" t="s">
        <v>138</v>
      </c>
      <c r="T13" s="83" t="s">
        <v>137</v>
      </c>
      <c r="U13" s="385" t="s">
        <v>1476</v>
      </c>
      <c r="V13" s="385"/>
    </row>
    <row r="14" spans="1:22" ht="36">
      <c r="A14" s="433">
        <v>11</v>
      </c>
      <c r="B14" s="83" t="s">
        <v>236</v>
      </c>
      <c r="C14" s="83">
        <v>1010</v>
      </c>
      <c r="D14" s="84" t="s">
        <v>237</v>
      </c>
      <c r="E14" s="83" t="s">
        <v>238</v>
      </c>
      <c r="F14" s="94" t="s">
        <v>239</v>
      </c>
      <c r="G14" s="84" t="s">
        <v>240</v>
      </c>
      <c r="H14" s="83" t="s">
        <v>241</v>
      </c>
      <c r="I14" s="86" t="s">
        <v>242</v>
      </c>
      <c r="J14" s="83" t="s">
        <v>146</v>
      </c>
      <c r="K14" s="84" t="s">
        <v>243</v>
      </c>
      <c r="L14" s="480" t="s">
        <v>1473</v>
      </c>
      <c r="M14" s="434" t="s">
        <v>172</v>
      </c>
      <c r="N14" s="83" t="s">
        <v>135</v>
      </c>
      <c r="O14" s="83" t="s">
        <v>244</v>
      </c>
      <c r="P14" s="83" t="s">
        <v>137</v>
      </c>
      <c r="Q14" s="83" t="s">
        <v>137</v>
      </c>
      <c r="R14" s="83" t="s">
        <v>137</v>
      </c>
      <c r="S14" s="83" t="s">
        <v>138</v>
      </c>
      <c r="T14" s="83" t="s">
        <v>137</v>
      </c>
      <c r="U14" s="385" t="s">
        <v>1476</v>
      </c>
      <c r="V14" s="385"/>
    </row>
    <row r="15" spans="1:22" ht="72">
      <c r="A15" s="433">
        <v>12</v>
      </c>
      <c r="B15" s="83" t="s">
        <v>245</v>
      </c>
      <c r="C15" s="83">
        <v>1011</v>
      </c>
      <c r="D15" s="84" t="s">
        <v>246</v>
      </c>
      <c r="E15" s="85" t="s">
        <v>247</v>
      </c>
      <c r="F15" s="83" t="s">
        <v>248</v>
      </c>
      <c r="G15" s="478" t="s">
        <v>1104</v>
      </c>
      <c r="H15" s="83" t="s">
        <v>249</v>
      </c>
      <c r="I15" s="86" t="s">
        <v>250</v>
      </c>
      <c r="J15" s="85" t="s">
        <v>1165</v>
      </c>
      <c r="K15" s="88" t="s">
        <v>252</v>
      </c>
      <c r="L15" s="88" t="s">
        <v>253</v>
      </c>
      <c r="M15" s="84" t="s">
        <v>254</v>
      </c>
      <c r="N15" s="434" t="s">
        <v>135</v>
      </c>
      <c r="O15" s="479" t="s">
        <v>1103</v>
      </c>
      <c r="P15" s="83" t="s">
        <v>137</v>
      </c>
      <c r="Q15" s="83" t="s">
        <v>137</v>
      </c>
      <c r="R15" s="83" t="s">
        <v>137</v>
      </c>
      <c r="S15" s="85" t="s">
        <v>1139</v>
      </c>
      <c r="T15" s="83" t="s">
        <v>137</v>
      </c>
      <c r="U15" s="385" t="s">
        <v>1476</v>
      </c>
      <c r="V15" s="385"/>
    </row>
    <row r="16" spans="1:22" ht="36">
      <c r="A16" s="433">
        <v>13</v>
      </c>
      <c r="B16" s="83" t="s">
        <v>255</v>
      </c>
      <c r="C16" s="83">
        <v>1012</v>
      </c>
      <c r="D16" s="84" t="s">
        <v>256</v>
      </c>
      <c r="E16" s="83" t="s">
        <v>257</v>
      </c>
      <c r="F16" s="83" t="s">
        <v>258</v>
      </c>
      <c r="G16" s="84" t="s">
        <v>259</v>
      </c>
      <c r="H16" s="83" t="s">
        <v>260</v>
      </c>
      <c r="I16" s="86" t="s">
        <v>261</v>
      </c>
      <c r="J16" s="83" t="s">
        <v>146</v>
      </c>
      <c r="K16" s="84" t="s">
        <v>243</v>
      </c>
      <c r="L16" s="83" t="s">
        <v>133</v>
      </c>
      <c r="M16" s="83" t="s">
        <v>134</v>
      </c>
      <c r="N16" s="83" t="s">
        <v>135</v>
      </c>
      <c r="O16" s="83" t="s">
        <v>262</v>
      </c>
      <c r="P16" s="83" t="s">
        <v>137</v>
      </c>
      <c r="Q16" s="83" t="s">
        <v>137</v>
      </c>
      <c r="R16" s="83" t="s">
        <v>137</v>
      </c>
      <c r="S16" s="83" t="s">
        <v>138</v>
      </c>
      <c r="T16" s="83" t="s">
        <v>137</v>
      </c>
      <c r="U16" s="385" t="s">
        <v>1476</v>
      </c>
      <c r="V16" s="385"/>
    </row>
    <row r="17" spans="1:22" ht="54">
      <c r="A17" s="433">
        <v>14</v>
      </c>
      <c r="B17" s="83" t="s">
        <v>263</v>
      </c>
      <c r="C17" s="83">
        <v>1013</v>
      </c>
      <c r="D17" s="84" t="s">
        <v>264</v>
      </c>
      <c r="E17" s="90" t="s">
        <v>265</v>
      </c>
      <c r="F17" s="83" t="s">
        <v>266</v>
      </c>
      <c r="G17" s="83" t="s">
        <v>267</v>
      </c>
      <c r="H17" s="83" t="s">
        <v>268</v>
      </c>
      <c r="I17" s="86" t="s">
        <v>269</v>
      </c>
      <c r="J17" s="83" t="s">
        <v>170</v>
      </c>
      <c r="K17" s="438" t="s">
        <v>1512</v>
      </c>
      <c r="L17" s="480" t="s">
        <v>1473</v>
      </c>
      <c r="M17" s="434" t="s">
        <v>172</v>
      </c>
      <c r="N17" s="83" t="s">
        <v>205</v>
      </c>
      <c r="O17" s="85" t="s">
        <v>270</v>
      </c>
      <c r="P17" s="83" t="s">
        <v>161</v>
      </c>
      <c r="Q17" s="83" t="s">
        <v>161</v>
      </c>
      <c r="R17" s="83" t="s">
        <v>161</v>
      </c>
      <c r="S17" s="83" t="s">
        <v>271</v>
      </c>
      <c r="T17" s="83" t="s">
        <v>161</v>
      </c>
      <c r="U17" s="385" t="s">
        <v>1476</v>
      </c>
      <c r="V17" s="385"/>
    </row>
    <row r="18" spans="1:22" ht="36">
      <c r="A18" s="433">
        <v>15</v>
      </c>
      <c r="B18" s="83" t="s">
        <v>272</v>
      </c>
      <c r="C18" s="83">
        <v>1014</v>
      </c>
      <c r="D18" s="88" t="s">
        <v>273</v>
      </c>
      <c r="E18" s="85" t="s">
        <v>274</v>
      </c>
      <c r="F18" s="85" t="s">
        <v>275</v>
      </c>
      <c r="G18" s="88" t="s">
        <v>276</v>
      </c>
      <c r="H18" s="85" t="s">
        <v>277</v>
      </c>
      <c r="I18" s="86" t="s">
        <v>278</v>
      </c>
      <c r="J18" s="83" t="s">
        <v>146</v>
      </c>
      <c r="K18" s="84" t="s">
        <v>279</v>
      </c>
      <c r="L18" s="480" t="s">
        <v>1473</v>
      </c>
      <c r="M18" s="434" t="s">
        <v>172</v>
      </c>
      <c r="N18" s="85" t="s">
        <v>135</v>
      </c>
      <c r="O18" s="434" t="s">
        <v>1515</v>
      </c>
      <c r="P18" s="85" t="s">
        <v>137</v>
      </c>
      <c r="Q18" s="85" t="s">
        <v>137</v>
      </c>
      <c r="R18" s="85" t="s">
        <v>137</v>
      </c>
      <c r="S18" s="85" t="s">
        <v>138</v>
      </c>
      <c r="T18" s="85" t="s">
        <v>137</v>
      </c>
      <c r="U18" s="385" t="s">
        <v>1476</v>
      </c>
      <c r="V18" s="385"/>
    </row>
    <row r="19" spans="1:22">
      <c r="A19" s="433">
        <v>16</v>
      </c>
      <c r="B19" s="83" t="s">
        <v>280</v>
      </c>
      <c r="C19" s="83">
        <v>1015</v>
      </c>
      <c r="D19" s="84" t="s">
        <v>281</v>
      </c>
      <c r="E19" s="83" t="s">
        <v>282</v>
      </c>
      <c r="F19" s="83" t="s">
        <v>283</v>
      </c>
      <c r="G19" s="84" t="s">
        <v>284</v>
      </c>
      <c r="H19" s="83" t="s">
        <v>285</v>
      </c>
      <c r="I19" s="89" t="s">
        <v>286</v>
      </c>
      <c r="J19" s="83" t="s">
        <v>155</v>
      </c>
      <c r="K19" s="83" t="s">
        <v>287</v>
      </c>
      <c r="L19" s="83" t="s">
        <v>157</v>
      </c>
      <c r="M19" s="83" t="s">
        <v>158</v>
      </c>
      <c r="N19" s="83" t="s">
        <v>159</v>
      </c>
      <c r="O19" s="83" t="s">
        <v>288</v>
      </c>
      <c r="P19" s="83" t="s">
        <v>161</v>
      </c>
      <c r="Q19" s="83" t="s">
        <v>161</v>
      </c>
      <c r="R19" s="83" t="s">
        <v>161</v>
      </c>
      <c r="S19" s="83" t="s">
        <v>162</v>
      </c>
      <c r="T19" s="83" t="s">
        <v>161</v>
      </c>
      <c r="U19" s="385" t="s">
        <v>1476</v>
      </c>
      <c r="V19" s="385"/>
    </row>
    <row r="20" spans="1:22" ht="36">
      <c r="A20" s="433">
        <v>17</v>
      </c>
      <c r="B20" s="83" t="s">
        <v>289</v>
      </c>
      <c r="C20" s="83">
        <v>1016</v>
      </c>
      <c r="D20" s="96" t="s">
        <v>290</v>
      </c>
      <c r="E20" s="90" t="s">
        <v>291</v>
      </c>
      <c r="F20" s="83" t="s">
        <v>292</v>
      </c>
      <c r="G20" s="84" t="s">
        <v>293</v>
      </c>
      <c r="H20" s="83" t="s">
        <v>294</v>
      </c>
      <c r="I20" s="86" t="s">
        <v>295</v>
      </c>
      <c r="J20" s="83" t="s">
        <v>146</v>
      </c>
      <c r="K20" s="84" t="s">
        <v>132</v>
      </c>
      <c r="L20" s="83" t="s">
        <v>133</v>
      </c>
      <c r="M20" s="83" t="s">
        <v>134</v>
      </c>
      <c r="N20" s="83" t="s">
        <v>216</v>
      </c>
      <c r="O20" s="83" t="s">
        <v>296</v>
      </c>
      <c r="P20" s="83" t="s">
        <v>137</v>
      </c>
      <c r="Q20" s="83" t="s">
        <v>137</v>
      </c>
      <c r="R20" s="83" t="s">
        <v>137</v>
      </c>
      <c r="S20" s="83" t="s">
        <v>183</v>
      </c>
      <c r="T20" s="83" t="s">
        <v>137</v>
      </c>
      <c r="U20" s="385" t="s">
        <v>1476</v>
      </c>
      <c r="V20" s="385"/>
    </row>
    <row r="21" spans="1:22" ht="30" customHeight="1">
      <c r="A21" s="433">
        <v>18</v>
      </c>
      <c r="B21" s="83" t="s">
        <v>297</v>
      </c>
      <c r="C21" s="83">
        <v>1017</v>
      </c>
      <c r="D21" s="84" t="s">
        <v>298</v>
      </c>
      <c r="E21" s="83" t="s">
        <v>299</v>
      </c>
      <c r="F21" s="83" t="s">
        <v>300</v>
      </c>
      <c r="G21" s="84" t="s">
        <v>301</v>
      </c>
      <c r="H21" s="83" t="s">
        <v>302</v>
      </c>
      <c r="I21" s="89" t="s">
        <v>303</v>
      </c>
      <c r="J21" s="83" t="s">
        <v>170</v>
      </c>
      <c r="K21" s="90" t="s">
        <v>171</v>
      </c>
      <c r="L21" s="84" t="s">
        <v>304</v>
      </c>
      <c r="M21" s="83" t="s">
        <v>158</v>
      </c>
      <c r="N21" s="83" t="s">
        <v>159</v>
      </c>
      <c r="O21" s="83" t="s">
        <v>305</v>
      </c>
      <c r="P21" s="83" t="s">
        <v>161</v>
      </c>
      <c r="Q21" s="83" t="s">
        <v>161</v>
      </c>
      <c r="R21" s="83" t="s">
        <v>161</v>
      </c>
      <c r="S21" s="83" t="s">
        <v>162</v>
      </c>
      <c r="T21" s="83" t="s">
        <v>161</v>
      </c>
      <c r="U21" s="385" t="s">
        <v>1476</v>
      </c>
      <c r="V21" s="385"/>
    </row>
    <row r="22" spans="1:22" ht="36">
      <c r="A22" s="433">
        <v>19</v>
      </c>
      <c r="B22" s="83" t="s">
        <v>306</v>
      </c>
      <c r="C22" s="83">
        <v>1018</v>
      </c>
      <c r="D22" s="84" t="s">
        <v>307</v>
      </c>
      <c r="E22" s="83" t="s">
        <v>299</v>
      </c>
      <c r="F22" s="83" t="s">
        <v>300</v>
      </c>
      <c r="G22" s="84" t="s">
        <v>308</v>
      </c>
      <c r="H22" s="83" t="s">
        <v>309</v>
      </c>
      <c r="I22" s="89" t="s">
        <v>310</v>
      </c>
      <c r="J22" s="83" t="s">
        <v>170</v>
      </c>
      <c r="K22" s="90" t="s">
        <v>171</v>
      </c>
      <c r="L22" s="84" t="s">
        <v>304</v>
      </c>
      <c r="M22" s="83" t="s">
        <v>158</v>
      </c>
      <c r="N22" s="83" t="s">
        <v>159</v>
      </c>
      <c r="O22" s="83" t="s">
        <v>311</v>
      </c>
      <c r="P22" s="83" t="s">
        <v>161</v>
      </c>
      <c r="Q22" s="83" t="s">
        <v>161</v>
      </c>
      <c r="R22" s="83" t="s">
        <v>161</v>
      </c>
      <c r="S22" s="83" t="s">
        <v>162</v>
      </c>
      <c r="T22" s="83" t="s">
        <v>161</v>
      </c>
      <c r="U22" s="385" t="s">
        <v>1476</v>
      </c>
      <c r="V22" s="385"/>
    </row>
    <row r="23" spans="1:22" ht="72">
      <c r="A23" s="433">
        <v>20</v>
      </c>
      <c r="B23" s="83" t="s">
        <v>312</v>
      </c>
      <c r="C23" s="83">
        <v>1019</v>
      </c>
      <c r="D23" s="84" t="s">
        <v>313</v>
      </c>
      <c r="E23" s="97" t="s">
        <v>176</v>
      </c>
      <c r="F23" s="83" t="s">
        <v>177</v>
      </c>
      <c r="G23" s="84" t="s">
        <v>314</v>
      </c>
      <c r="H23" s="83" t="s">
        <v>315</v>
      </c>
      <c r="I23" s="89" t="s">
        <v>316</v>
      </c>
      <c r="J23" s="83" t="s">
        <v>146</v>
      </c>
      <c r="K23" s="84" t="s">
        <v>317</v>
      </c>
      <c r="L23" s="434" t="s">
        <v>1510</v>
      </c>
      <c r="M23" s="434" t="s">
        <v>172</v>
      </c>
      <c r="N23" s="83" t="s">
        <v>135</v>
      </c>
      <c r="O23" s="83" t="s">
        <v>318</v>
      </c>
      <c r="P23" s="83" t="s">
        <v>137</v>
      </c>
      <c r="Q23" s="83" t="s">
        <v>137</v>
      </c>
      <c r="R23" s="83" t="s">
        <v>137</v>
      </c>
      <c r="S23" s="83" t="s">
        <v>183</v>
      </c>
      <c r="T23" s="83" t="s">
        <v>137</v>
      </c>
      <c r="U23" s="385" t="s">
        <v>1476</v>
      </c>
      <c r="V23" s="385"/>
    </row>
    <row r="24" spans="1:22" ht="51" customHeight="1">
      <c r="A24" s="433">
        <v>21</v>
      </c>
      <c r="B24" s="83" t="s">
        <v>319</v>
      </c>
      <c r="C24" s="83">
        <v>1020</v>
      </c>
      <c r="D24" s="84" t="s">
        <v>320</v>
      </c>
      <c r="E24" s="83" t="s">
        <v>321</v>
      </c>
      <c r="F24" s="85" t="s">
        <v>1097</v>
      </c>
      <c r="G24" s="84" t="s">
        <v>322</v>
      </c>
      <c r="H24" s="83" t="s">
        <v>323</v>
      </c>
      <c r="I24" s="89" t="s">
        <v>324</v>
      </c>
      <c r="J24" s="434" t="s">
        <v>155</v>
      </c>
      <c r="K24" s="88" t="s">
        <v>1516</v>
      </c>
      <c r="L24" s="83" t="s">
        <v>133</v>
      </c>
      <c r="M24" s="83" t="s">
        <v>134</v>
      </c>
      <c r="N24" s="83" t="s">
        <v>135</v>
      </c>
      <c r="O24" s="83" t="s">
        <v>326</v>
      </c>
      <c r="P24" s="83" t="s">
        <v>137</v>
      </c>
      <c r="Q24" s="83" t="s">
        <v>137</v>
      </c>
      <c r="R24" s="83" t="s">
        <v>137</v>
      </c>
      <c r="S24" s="83" t="s">
        <v>138</v>
      </c>
      <c r="T24" s="83" t="s">
        <v>137</v>
      </c>
      <c r="U24" s="385" t="s">
        <v>1476</v>
      </c>
      <c r="V24" s="385"/>
    </row>
    <row r="25" spans="1:22" ht="36">
      <c r="A25" s="433">
        <v>22</v>
      </c>
      <c r="B25" s="83" t="s">
        <v>327</v>
      </c>
      <c r="C25" s="83">
        <v>1021</v>
      </c>
      <c r="D25" s="84" t="s">
        <v>328</v>
      </c>
      <c r="E25" s="83" t="s">
        <v>257</v>
      </c>
      <c r="F25" s="83" t="s">
        <v>258</v>
      </c>
      <c r="G25" s="84" t="s">
        <v>329</v>
      </c>
      <c r="H25" s="83" t="s">
        <v>330</v>
      </c>
      <c r="I25" s="86" t="s">
        <v>331</v>
      </c>
      <c r="J25" s="83" t="s">
        <v>155</v>
      </c>
      <c r="K25" s="84" t="s">
        <v>1517</v>
      </c>
      <c r="L25" s="83" t="s">
        <v>133</v>
      </c>
      <c r="M25" s="83" t="s">
        <v>134</v>
      </c>
      <c r="N25" s="83" t="s">
        <v>135</v>
      </c>
      <c r="O25" s="83" t="s">
        <v>332</v>
      </c>
      <c r="P25" s="83" t="s">
        <v>137</v>
      </c>
      <c r="Q25" s="83" t="s">
        <v>137</v>
      </c>
      <c r="R25" s="83" t="s">
        <v>137</v>
      </c>
      <c r="S25" s="83" t="s">
        <v>183</v>
      </c>
      <c r="T25" s="83" t="s">
        <v>137</v>
      </c>
      <c r="U25" s="385" t="s">
        <v>1476</v>
      </c>
      <c r="V25" s="385"/>
    </row>
    <row r="26" spans="1:22" ht="54">
      <c r="A26" s="433">
        <v>23</v>
      </c>
      <c r="B26" s="83" t="s">
        <v>333</v>
      </c>
      <c r="C26" s="83">
        <v>1022</v>
      </c>
      <c r="D26" s="84" t="s">
        <v>334</v>
      </c>
      <c r="E26" s="83" t="s">
        <v>335</v>
      </c>
      <c r="F26" s="84" t="s">
        <v>336</v>
      </c>
      <c r="G26" s="84" t="s">
        <v>337</v>
      </c>
      <c r="H26" s="83" t="s">
        <v>338</v>
      </c>
      <c r="I26" s="89" t="s">
        <v>339</v>
      </c>
      <c r="J26" s="83" t="s">
        <v>170</v>
      </c>
      <c r="K26" s="90" t="s">
        <v>204</v>
      </c>
      <c r="L26" s="83" t="s">
        <v>157</v>
      </c>
      <c r="M26" s="83" t="s">
        <v>158</v>
      </c>
      <c r="N26" s="83" t="s">
        <v>159</v>
      </c>
      <c r="O26" s="83" t="s">
        <v>340</v>
      </c>
      <c r="P26" s="83" t="s">
        <v>161</v>
      </c>
      <c r="Q26" s="83" t="s">
        <v>161</v>
      </c>
      <c r="R26" s="83" t="s">
        <v>161</v>
      </c>
      <c r="S26" s="83" t="s">
        <v>162</v>
      </c>
      <c r="T26" s="83" t="s">
        <v>161</v>
      </c>
      <c r="U26" s="385" t="s">
        <v>1476</v>
      </c>
      <c r="V26" s="385"/>
    </row>
    <row r="27" spans="1:22" ht="54">
      <c r="A27" s="433">
        <v>24</v>
      </c>
      <c r="B27" s="83" t="s">
        <v>341</v>
      </c>
      <c r="C27" s="83">
        <v>1023</v>
      </c>
      <c r="D27" s="84" t="s">
        <v>342</v>
      </c>
      <c r="E27" s="83" t="s">
        <v>186</v>
      </c>
      <c r="F27" s="83" t="s">
        <v>187</v>
      </c>
      <c r="G27" s="84" t="s">
        <v>343</v>
      </c>
      <c r="H27" s="83" t="s">
        <v>344</v>
      </c>
      <c r="I27" s="86" t="s">
        <v>345</v>
      </c>
      <c r="J27" s="83" t="s">
        <v>146</v>
      </c>
      <c r="K27" s="90" t="s">
        <v>181</v>
      </c>
      <c r="L27" s="83" t="s">
        <v>133</v>
      </c>
      <c r="M27" s="83" t="s">
        <v>134</v>
      </c>
      <c r="N27" s="83" t="s">
        <v>135</v>
      </c>
      <c r="O27" s="83" t="s">
        <v>346</v>
      </c>
      <c r="P27" s="83" t="s">
        <v>137</v>
      </c>
      <c r="Q27" s="83" t="s">
        <v>137</v>
      </c>
      <c r="R27" s="83" t="s">
        <v>137</v>
      </c>
      <c r="S27" s="83" t="s">
        <v>138</v>
      </c>
      <c r="T27" s="83" t="s">
        <v>137</v>
      </c>
      <c r="U27" s="385" t="s">
        <v>1476</v>
      </c>
      <c r="V27" s="385"/>
    </row>
    <row r="28" spans="1:22" ht="36">
      <c r="A28" s="433">
        <v>25</v>
      </c>
      <c r="B28" s="83" t="s">
        <v>347</v>
      </c>
      <c r="C28" s="83">
        <v>1024</v>
      </c>
      <c r="D28" s="84" t="s">
        <v>348</v>
      </c>
      <c r="E28" s="83" t="s">
        <v>349</v>
      </c>
      <c r="F28" s="83" t="s">
        <v>350</v>
      </c>
      <c r="G28" s="84" t="s">
        <v>351</v>
      </c>
      <c r="H28" s="83" t="s">
        <v>352</v>
      </c>
      <c r="I28" s="89" t="s">
        <v>353</v>
      </c>
      <c r="J28" s="97" t="s">
        <v>146</v>
      </c>
      <c r="K28" s="427" t="s">
        <v>243</v>
      </c>
      <c r="L28" s="83" t="s">
        <v>133</v>
      </c>
      <c r="M28" s="83" t="s">
        <v>134</v>
      </c>
      <c r="N28" s="83" t="s">
        <v>216</v>
      </c>
      <c r="O28" s="85" t="s">
        <v>1089</v>
      </c>
      <c r="P28" s="83" t="s">
        <v>137</v>
      </c>
      <c r="Q28" s="83" t="s">
        <v>137</v>
      </c>
      <c r="R28" s="83" t="s">
        <v>137</v>
      </c>
      <c r="S28" s="83" t="s">
        <v>138</v>
      </c>
      <c r="T28" s="83" t="s">
        <v>137</v>
      </c>
      <c r="U28" s="385" t="s">
        <v>1476</v>
      </c>
      <c r="V28" s="385"/>
    </row>
    <row r="29" spans="1:22" ht="36">
      <c r="A29" s="433">
        <v>26</v>
      </c>
      <c r="B29" s="83" t="s">
        <v>354</v>
      </c>
      <c r="C29" s="83">
        <v>1025</v>
      </c>
      <c r="D29" s="90" t="s">
        <v>355</v>
      </c>
      <c r="E29" s="96" t="s">
        <v>356</v>
      </c>
      <c r="F29" s="96" t="s">
        <v>357</v>
      </c>
      <c r="G29" s="90" t="s">
        <v>358</v>
      </c>
      <c r="H29" s="96" t="s">
        <v>359</v>
      </c>
      <c r="I29" s="86" t="s">
        <v>360</v>
      </c>
      <c r="J29" s="83" t="s">
        <v>146</v>
      </c>
      <c r="K29" s="90" t="s">
        <v>243</v>
      </c>
      <c r="L29" s="83" t="s">
        <v>133</v>
      </c>
      <c r="M29" s="83" t="s">
        <v>134</v>
      </c>
      <c r="N29" s="83" t="s">
        <v>135</v>
      </c>
      <c r="O29" s="83" t="s">
        <v>361</v>
      </c>
      <c r="P29" s="83" t="s">
        <v>137</v>
      </c>
      <c r="Q29" s="83" t="s">
        <v>137</v>
      </c>
      <c r="R29" s="83" t="s">
        <v>137</v>
      </c>
      <c r="S29" s="83" t="s">
        <v>183</v>
      </c>
      <c r="T29" s="83" t="s">
        <v>137</v>
      </c>
      <c r="U29" s="385" t="s">
        <v>1476</v>
      </c>
      <c r="V29" s="385"/>
    </row>
    <row r="30" spans="1:22" ht="54">
      <c r="A30" s="433">
        <v>27</v>
      </c>
      <c r="B30" s="83" t="s">
        <v>362</v>
      </c>
      <c r="C30" s="83">
        <v>1026</v>
      </c>
      <c r="D30" s="84" t="s">
        <v>363</v>
      </c>
      <c r="E30" s="83" t="s">
        <v>257</v>
      </c>
      <c r="F30" s="83" t="s">
        <v>258</v>
      </c>
      <c r="G30" s="84" t="s">
        <v>364</v>
      </c>
      <c r="H30" s="83" t="s">
        <v>365</v>
      </c>
      <c r="I30" s="86" t="s">
        <v>366</v>
      </c>
      <c r="J30" s="83" t="s">
        <v>146</v>
      </c>
      <c r="K30" s="84" t="s">
        <v>367</v>
      </c>
      <c r="L30" s="83" t="s">
        <v>133</v>
      </c>
      <c r="M30" s="83" t="s">
        <v>134</v>
      </c>
      <c r="N30" s="83" t="s">
        <v>135</v>
      </c>
      <c r="O30" s="83" t="s">
        <v>368</v>
      </c>
      <c r="P30" s="83" t="s">
        <v>137</v>
      </c>
      <c r="Q30" s="83" t="s">
        <v>137</v>
      </c>
      <c r="R30" s="83" t="s">
        <v>137</v>
      </c>
      <c r="S30" s="83" t="s">
        <v>138</v>
      </c>
      <c r="T30" s="83" t="s">
        <v>137</v>
      </c>
      <c r="U30" s="385" t="s">
        <v>1476</v>
      </c>
      <c r="V30" s="385"/>
    </row>
    <row r="31" spans="1:22" ht="54">
      <c r="A31" s="433">
        <v>28</v>
      </c>
      <c r="B31" s="83" t="s">
        <v>369</v>
      </c>
      <c r="C31" s="83">
        <v>1027</v>
      </c>
      <c r="D31" s="84" t="s">
        <v>370</v>
      </c>
      <c r="E31" s="83" t="s">
        <v>371</v>
      </c>
      <c r="F31" s="83" t="s">
        <v>372</v>
      </c>
      <c r="G31" s="88" t="s">
        <v>373</v>
      </c>
      <c r="H31" s="85" t="s">
        <v>374</v>
      </c>
      <c r="I31" s="89" t="s">
        <v>375</v>
      </c>
      <c r="J31" s="83" t="s">
        <v>146</v>
      </c>
      <c r="K31" s="84" t="s">
        <v>225</v>
      </c>
      <c r="L31" s="434" t="s">
        <v>1474</v>
      </c>
      <c r="M31" s="434" t="s">
        <v>831</v>
      </c>
      <c r="N31" s="85" t="s">
        <v>135</v>
      </c>
      <c r="O31" s="85" t="s">
        <v>376</v>
      </c>
      <c r="P31" s="85" t="s">
        <v>137</v>
      </c>
      <c r="Q31" s="85" t="s">
        <v>137</v>
      </c>
      <c r="R31" s="85" t="s">
        <v>137</v>
      </c>
      <c r="S31" s="85" t="s">
        <v>138</v>
      </c>
      <c r="T31" s="85" t="s">
        <v>137</v>
      </c>
      <c r="U31" s="385" t="s">
        <v>1476</v>
      </c>
      <c r="V31" s="385"/>
    </row>
    <row r="32" spans="1:22" ht="36">
      <c r="A32" s="433">
        <v>29</v>
      </c>
      <c r="B32" s="83" t="s">
        <v>377</v>
      </c>
      <c r="C32" s="83">
        <v>1028</v>
      </c>
      <c r="D32" s="88" t="s">
        <v>378</v>
      </c>
      <c r="E32" s="83" t="s">
        <v>379</v>
      </c>
      <c r="F32" s="83" t="s">
        <v>380</v>
      </c>
      <c r="G32" s="88" t="s">
        <v>381</v>
      </c>
      <c r="H32" s="85" t="s">
        <v>382</v>
      </c>
      <c r="I32" s="89" t="s">
        <v>383</v>
      </c>
      <c r="J32" s="83" t="s">
        <v>170</v>
      </c>
      <c r="K32" s="90" t="s">
        <v>171</v>
      </c>
      <c r="L32" s="480" t="s">
        <v>1473</v>
      </c>
      <c r="M32" s="434" t="s">
        <v>172</v>
      </c>
      <c r="N32" s="85" t="s">
        <v>205</v>
      </c>
      <c r="O32" s="85" t="s">
        <v>384</v>
      </c>
      <c r="P32" s="83" t="s">
        <v>161</v>
      </c>
      <c r="Q32" s="83" t="s">
        <v>161</v>
      </c>
      <c r="R32" s="83" t="s">
        <v>161</v>
      </c>
      <c r="S32" s="85" t="s">
        <v>138</v>
      </c>
      <c r="T32" s="83" t="s">
        <v>161</v>
      </c>
      <c r="U32" s="385" t="s">
        <v>1476</v>
      </c>
      <c r="V32" s="385"/>
    </row>
    <row r="33" spans="1:22" ht="36">
      <c r="A33" s="433">
        <v>30</v>
      </c>
      <c r="B33" s="83" t="s">
        <v>385</v>
      </c>
      <c r="C33" s="83">
        <v>1029</v>
      </c>
      <c r="D33" s="84" t="s">
        <v>386</v>
      </c>
      <c r="E33" s="90" t="s">
        <v>265</v>
      </c>
      <c r="F33" s="83" t="s">
        <v>266</v>
      </c>
      <c r="G33" s="84" t="s">
        <v>387</v>
      </c>
      <c r="H33" s="83" t="s">
        <v>388</v>
      </c>
      <c r="I33" s="89" t="s">
        <v>389</v>
      </c>
      <c r="J33" s="83" t="s">
        <v>170</v>
      </c>
      <c r="K33" s="90" t="s">
        <v>171</v>
      </c>
      <c r="L33" s="480" t="s">
        <v>1473</v>
      </c>
      <c r="M33" s="434" t="s">
        <v>172</v>
      </c>
      <c r="N33" s="83" t="s">
        <v>205</v>
      </c>
      <c r="O33" s="83" t="s">
        <v>390</v>
      </c>
      <c r="P33" s="83" t="s">
        <v>161</v>
      </c>
      <c r="Q33" s="83" t="s">
        <v>161</v>
      </c>
      <c r="R33" s="83" t="s">
        <v>161</v>
      </c>
      <c r="S33" s="83" t="s">
        <v>271</v>
      </c>
      <c r="T33" s="83" t="s">
        <v>161</v>
      </c>
      <c r="U33" s="385" t="s">
        <v>1476</v>
      </c>
      <c r="V33" s="385"/>
    </row>
    <row r="34" spans="1:22" ht="54">
      <c r="A34" s="433">
        <v>31</v>
      </c>
      <c r="B34" s="83" t="s">
        <v>391</v>
      </c>
      <c r="C34" s="83">
        <v>1030</v>
      </c>
      <c r="D34" s="84" t="s">
        <v>392</v>
      </c>
      <c r="E34" s="83" t="s">
        <v>238</v>
      </c>
      <c r="F34" s="83" t="s">
        <v>393</v>
      </c>
      <c r="G34" s="84" t="s">
        <v>394</v>
      </c>
      <c r="H34" s="83" t="s">
        <v>395</v>
      </c>
      <c r="I34" s="86" t="s">
        <v>396</v>
      </c>
      <c r="J34" s="428" t="s">
        <v>146</v>
      </c>
      <c r="K34" s="429" t="s">
        <v>243</v>
      </c>
      <c r="L34" s="480" t="s">
        <v>1473</v>
      </c>
      <c r="M34" s="434" t="s">
        <v>172</v>
      </c>
      <c r="N34" s="83" t="s">
        <v>135</v>
      </c>
      <c r="O34" s="83" t="s">
        <v>397</v>
      </c>
      <c r="P34" s="83" t="s">
        <v>137</v>
      </c>
      <c r="Q34" s="83" t="s">
        <v>137</v>
      </c>
      <c r="R34" s="83" t="s">
        <v>137</v>
      </c>
      <c r="S34" s="83" t="s">
        <v>138</v>
      </c>
      <c r="T34" s="83" t="s">
        <v>137</v>
      </c>
      <c r="U34" s="385" t="s">
        <v>1476</v>
      </c>
      <c r="V34" s="385"/>
    </row>
    <row r="35" spans="1:22" ht="36">
      <c r="A35" s="433">
        <v>32</v>
      </c>
      <c r="B35" s="83" t="s">
        <v>398</v>
      </c>
      <c r="C35" s="83">
        <v>1035</v>
      </c>
      <c r="D35" s="84" t="s">
        <v>399</v>
      </c>
      <c r="E35" s="83" t="s">
        <v>400</v>
      </c>
      <c r="F35" s="83" t="s">
        <v>401</v>
      </c>
      <c r="G35" s="84" t="s">
        <v>402</v>
      </c>
      <c r="H35" s="83" t="s">
        <v>403</v>
      </c>
      <c r="I35" s="83" t="s">
        <v>404</v>
      </c>
      <c r="J35" s="426" t="s">
        <v>146</v>
      </c>
      <c r="K35" s="430" t="s">
        <v>405</v>
      </c>
      <c r="L35" s="426" t="s">
        <v>133</v>
      </c>
      <c r="M35" s="83" t="s">
        <v>134</v>
      </c>
      <c r="N35" s="83" t="s">
        <v>135</v>
      </c>
      <c r="O35" s="83" t="s">
        <v>406</v>
      </c>
      <c r="P35" s="83" t="s">
        <v>137</v>
      </c>
      <c r="Q35" s="83" t="s">
        <v>137</v>
      </c>
      <c r="R35" s="83" t="s">
        <v>137</v>
      </c>
      <c r="S35" s="83" t="s">
        <v>138</v>
      </c>
      <c r="T35" s="83" t="s">
        <v>137</v>
      </c>
      <c r="U35" s="385" t="s">
        <v>1476</v>
      </c>
      <c r="V35" s="410"/>
    </row>
    <row r="36" spans="1:22" ht="54">
      <c r="A36" s="433">
        <v>33</v>
      </c>
      <c r="B36" s="83" t="s">
        <v>407</v>
      </c>
      <c r="C36" s="83">
        <v>1036</v>
      </c>
      <c r="D36" s="84" t="s">
        <v>408</v>
      </c>
      <c r="E36" s="84" t="s">
        <v>409</v>
      </c>
      <c r="F36" s="83" t="s">
        <v>410</v>
      </c>
      <c r="G36" s="84" t="s">
        <v>411</v>
      </c>
      <c r="H36" s="84" t="s">
        <v>412</v>
      </c>
      <c r="I36" s="431" t="s">
        <v>413</v>
      </c>
      <c r="J36" s="83" t="s">
        <v>155</v>
      </c>
      <c r="K36" s="486" t="s">
        <v>1523</v>
      </c>
      <c r="L36" s="83" t="s">
        <v>133</v>
      </c>
      <c r="M36" s="83" t="s">
        <v>414</v>
      </c>
      <c r="N36" s="83" t="s">
        <v>415</v>
      </c>
      <c r="O36" s="83" t="s">
        <v>416</v>
      </c>
      <c r="P36" s="83" t="s">
        <v>161</v>
      </c>
      <c r="Q36" s="83" t="s">
        <v>161</v>
      </c>
      <c r="R36" s="83" t="s">
        <v>161</v>
      </c>
      <c r="S36" s="83" t="s">
        <v>271</v>
      </c>
      <c r="T36" s="83" t="s">
        <v>161</v>
      </c>
      <c r="U36" s="385" t="s">
        <v>1476</v>
      </c>
      <c r="V36" s="410"/>
    </row>
    <row r="37" spans="1:22" ht="36">
      <c r="A37" s="433">
        <v>34</v>
      </c>
      <c r="B37" s="83" t="s">
        <v>417</v>
      </c>
      <c r="C37" s="83">
        <v>1037</v>
      </c>
      <c r="D37" s="84" t="s">
        <v>418</v>
      </c>
      <c r="E37" s="85" t="s">
        <v>199</v>
      </c>
      <c r="F37" s="85" t="s">
        <v>258</v>
      </c>
      <c r="G37" s="88" t="s">
        <v>419</v>
      </c>
      <c r="H37" s="85" t="s">
        <v>420</v>
      </c>
      <c r="I37" s="459">
        <v>45435</v>
      </c>
      <c r="J37" s="85" t="s">
        <v>251</v>
      </c>
      <c r="K37" s="460" t="s">
        <v>421</v>
      </c>
      <c r="L37" s="461" t="s">
        <v>422</v>
      </c>
      <c r="M37" s="85" t="s">
        <v>423</v>
      </c>
      <c r="N37" s="85" t="s">
        <v>415</v>
      </c>
      <c r="O37" s="85" t="s">
        <v>424</v>
      </c>
      <c r="P37" s="85" t="s">
        <v>161</v>
      </c>
      <c r="Q37" s="85" t="s">
        <v>161</v>
      </c>
      <c r="R37" s="85" t="s">
        <v>161</v>
      </c>
      <c r="S37" s="85" t="s">
        <v>138</v>
      </c>
      <c r="T37" s="85" t="s">
        <v>161</v>
      </c>
      <c r="U37" s="385" t="s">
        <v>1476</v>
      </c>
      <c r="V37" s="410"/>
    </row>
    <row r="38" spans="1:22" ht="36" customHeight="1">
      <c r="A38" s="433">
        <v>35</v>
      </c>
      <c r="B38" s="83" t="s">
        <v>425</v>
      </c>
      <c r="C38" s="83">
        <v>1038</v>
      </c>
      <c r="D38" s="84" t="s">
        <v>426</v>
      </c>
      <c r="E38" s="85" t="s">
        <v>427</v>
      </c>
      <c r="F38" s="85" t="s">
        <v>428</v>
      </c>
      <c r="G38" s="88" t="s">
        <v>429</v>
      </c>
      <c r="H38" s="85" t="s">
        <v>430</v>
      </c>
      <c r="I38" s="459">
        <v>45566</v>
      </c>
      <c r="J38" s="85" t="s">
        <v>251</v>
      </c>
      <c r="K38" s="460" t="s">
        <v>325</v>
      </c>
      <c r="L38" s="437" t="s">
        <v>1550</v>
      </c>
      <c r="M38" s="434" t="s">
        <v>831</v>
      </c>
      <c r="N38" s="85" t="s">
        <v>135</v>
      </c>
      <c r="O38" s="85" t="s">
        <v>431</v>
      </c>
      <c r="P38" s="85" t="s">
        <v>161</v>
      </c>
      <c r="Q38" s="85" t="s">
        <v>161</v>
      </c>
      <c r="R38" s="85" t="s">
        <v>161</v>
      </c>
      <c r="S38" s="85" t="s">
        <v>138</v>
      </c>
      <c r="T38" s="85" t="s">
        <v>161</v>
      </c>
      <c r="U38" s="385" t="s">
        <v>1476</v>
      </c>
      <c r="V38" s="410"/>
    </row>
    <row r="39" spans="1:22" ht="36" customHeight="1">
      <c r="A39" s="433">
        <v>36</v>
      </c>
      <c r="B39" s="83" t="s">
        <v>1143</v>
      </c>
      <c r="C39" s="83">
        <v>1039</v>
      </c>
      <c r="D39" s="84" t="s">
        <v>433</v>
      </c>
      <c r="E39" s="85" t="s">
        <v>434</v>
      </c>
      <c r="F39" s="85" t="s">
        <v>435</v>
      </c>
      <c r="G39" s="88" t="s">
        <v>436</v>
      </c>
      <c r="H39" s="85" t="s">
        <v>437</v>
      </c>
      <c r="I39" s="459">
        <v>45566</v>
      </c>
      <c r="J39" s="481" t="s">
        <v>146</v>
      </c>
      <c r="K39" s="436" t="s">
        <v>1475</v>
      </c>
      <c r="L39" s="437" t="s">
        <v>1498</v>
      </c>
      <c r="M39" s="434" t="s">
        <v>831</v>
      </c>
      <c r="N39" s="85" t="s">
        <v>135</v>
      </c>
      <c r="O39" s="85" t="s">
        <v>438</v>
      </c>
      <c r="P39" s="85" t="s">
        <v>161</v>
      </c>
      <c r="Q39" s="85" t="s">
        <v>161</v>
      </c>
      <c r="R39" s="85" t="s">
        <v>161</v>
      </c>
      <c r="S39" s="85" t="s">
        <v>138</v>
      </c>
      <c r="T39" s="85" t="s">
        <v>161</v>
      </c>
      <c r="U39" s="385" t="s">
        <v>1476</v>
      </c>
      <c r="V39" s="410"/>
    </row>
    <row r="40" spans="1:22" ht="36" customHeight="1">
      <c r="A40" s="433">
        <v>37</v>
      </c>
      <c r="B40" s="83" t="s">
        <v>439</v>
      </c>
      <c r="C40" s="83">
        <v>1040</v>
      </c>
      <c r="D40" s="84" t="s">
        <v>440</v>
      </c>
      <c r="E40" s="479" t="s">
        <v>1095</v>
      </c>
      <c r="F40" s="479" t="s">
        <v>1096</v>
      </c>
      <c r="G40" s="88" t="s">
        <v>441</v>
      </c>
      <c r="H40" s="85" t="s">
        <v>442</v>
      </c>
      <c r="I40" s="459">
        <v>45628</v>
      </c>
      <c r="J40" s="481" t="s">
        <v>146</v>
      </c>
      <c r="K40" s="436" t="s">
        <v>1524</v>
      </c>
      <c r="L40" s="437" t="s">
        <v>1498</v>
      </c>
      <c r="M40" s="434" t="s">
        <v>831</v>
      </c>
      <c r="N40" s="85" t="s">
        <v>135</v>
      </c>
      <c r="O40" s="85" t="s">
        <v>443</v>
      </c>
      <c r="P40" s="85" t="s">
        <v>161</v>
      </c>
      <c r="Q40" s="85" t="s">
        <v>161</v>
      </c>
      <c r="R40" s="85" t="s">
        <v>161</v>
      </c>
      <c r="S40" s="85" t="s">
        <v>138</v>
      </c>
      <c r="T40" s="85" t="s">
        <v>161</v>
      </c>
      <c r="U40" s="385" t="s">
        <v>1476</v>
      </c>
      <c r="V40" s="410"/>
    </row>
    <row r="41" spans="1:22" ht="36" customHeight="1">
      <c r="A41" s="433">
        <v>38</v>
      </c>
      <c r="B41" s="83" t="s">
        <v>1130</v>
      </c>
      <c r="C41" s="83">
        <v>1041</v>
      </c>
      <c r="D41" s="84" t="s">
        <v>1098</v>
      </c>
      <c r="E41" s="479" t="s">
        <v>321</v>
      </c>
      <c r="F41" s="479" t="s">
        <v>1136</v>
      </c>
      <c r="G41" s="478" t="s">
        <v>1134</v>
      </c>
      <c r="H41" s="479" t="s">
        <v>1135</v>
      </c>
      <c r="I41" s="483">
        <v>45950</v>
      </c>
      <c r="J41" s="482" t="s">
        <v>146</v>
      </c>
      <c r="K41" s="436" t="s">
        <v>1506</v>
      </c>
      <c r="L41" s="437" t="s">
        <v>1505</v>
      </c>
      <c r="M41" s="434" t="s">
        <v>831</v>
      </c>
      <c r="N41" s="479" t="s">
        <v>1111</v>
      </c>
      <c r="O41" s="479" t="s">
        <v>1138</v>
      </c>
      <c r="P41" s="85" t="s">
        <v>161</v>
      </c>
      <c r="Q41" s="85" t="s">
        <v>161</v>
      </c>
      <c r="R41" s="85" t="s">
        <v>161</v>
      </c>
      <c r="S41" s="85" t="s">
        <v>138</v>
      </c>
      <c r="T41" s="85" t="s">
        <v>161</v>
      </c>
      <c r="U41" s="410" t="s">
        <v>1476</v>
      </c>
      <c r="V41" s="410"/>
    </row>
    <row r="42" spans="1:22" ht="36" customHeight="1">
      <c r="A42" s="433">
        <v>39</v>
      </c>
      <c r="B42" s="83" t="s">
        <v>1131</v>
      </c>
      <c r="C42" s="83">
        <v>1042</v>
      </c>
      <c r="D42" s="84" t="s">
        <v>1099</v>
      </c>
      <c r="E42" s="479" t="s">
        <v>1105</v>
      </c>
      <c r="F42" s="479" t="s">
        <v>1106</v>
      </c>
      <c r="G42" s="478" t="s">
        <v>1108</v>
      </c>
      <c r="H42" s="479" t="s">
        <v>1109</v>
      </c>
      <c r="I42" s="483">
        <v>45931</v>
      </c>
      <c r="J42" s="479" t="s">
        <v>251</v>
      </c>
      <c r="K42" s="487" t="s">
        <v>1137</v>
      </c>
      <c r="L42" s="488" t="s">
        <v>1107</v>
      </c>
      <c r="M42" s="479" t="s">
        <v>134</v>
      </c>
      <c r="N42" s="479" t="s">
        <v>1111</v>
      </c>
      <c r="O42" s="479" t="s">
        <v>1110</v>
      </c>
      <c r="P42" s="479" t="s">
        <v>137</v>
      </c>
      <c r="Q42" s="479" t="s">
        <v>1112</v>
      </c>
      <c r="R42" s="479" t="s">
        <v>137</v>
      </c>
      <c r="S42" s="479" t="s">
        <v>138</v>
      </c>
      <c r="T42" s="479" t="s">
        <v>1112</v>
      </c>
      <c r="U42" s="410" t="s">
        <v>1476</v>
      </c>
      <c r="V42" s="410"/>
    </row>
    <row r="43" spans="1:22" ht="36" customHeight="1">
      <c r="A43" s="433">
        <v>40</v>
      </c>
      <c r="B43" s="83" t="s">
        <v>1132</v>
      </c>
      <c r="C43" s="83">
        <v>1043</v>
      </c>
      <c r="D43" s="84" t="s">
        <v>1100</v>
      </c>
      <c r="E43" s="479" t="s">
        <v>1115</v>
      </c>
      <c r="F43" s="479" t="s">
        <v>1113</v>
      </c>
      <c r="G43" s="478" t="s">
        <v>1114</v>
      </c>
      <c r="H43" s="479" t="s">
        <v>1116</v>
      </c>
      <c r="I43" s="483">
        <v>45932</v>
      </c>
      <c r="J43" s="479" t="s">
        <v>1117</v>
      </c>
      <c r="K43" s="487" t="s">
        <v>1118</v>
      </c>
      <c r="L43" s="488" t="s">
        <v>1107</v>
      </c>
      <c r="M43" s="479" t="s">
        <v>134</v>
      </c>
      <c r="N43" s="479" t="s">
        <v>1129</v>
      </c>
      <c r="O43" s="479" t="s">
        <v>136</v>
      </c>
      <c r="P43" s="479" t="s">
        <v>137</v>
      </c>
      <c r="Q43" s="479" t="s">
        <v>1112</v>
      </c>
      <c r="R43" s="479" t="s">
        <v>137</v>
      </c>
      <c r="S43" s="479" t="s">
        <v>138</v>
      </c>
      <c r="T43" s="479" t="s">
        <v>1112</v>
      </c>
      <c r="U43" s="410" t="s">
        <v>1476</v>
      </c>
      <c r="V43" s="410"/>
    </row>
    <row r="44" spans="1:22" ht="36" customHeight="1">
      <c r="A44" s="433">
        <v>41</v>
      </c>
      <c r="B44" s="83" t="s">
        <v>1133</v>
      </c>
      <c r="C44" s="83">
        <v>1044</v>
      </c>
      <c r="D44" s="84" t="s">
        <v>1120</v>
      </c>
      <c r="E44" s="479" t="s">
        <v>1128</v>
      </c>
      <c r="F44" s="479" t="s">
        <v>1529</v>
      </c>
      <c r="G44" s="478" t="s">
        <v>1530</v>
      </c>
      <c r="H44" s="479" t="s">
        <v>1528</v>
      </c>
      <c r="I44" s="483">
        <v>46065</v>
      </c>
      <c r="J44" s="479" t="s">
        <v>1117</v>
      </c>
      <c r="K44" s="487" t="s">
        <v>1525</v>
      </c>
      <c r="L44" s="488" t="s">
        <v>1107</v>
      </c>
      <c r="M44" s="479" t="s">
        <v>134</v>
      </c>
      <c r="N44" s="479" t="s">
        <v>1527</v>
      </c>
      <c r="O44" s="479" t="s">
        <v>1526</v>
      </c>
      <c r="P44" s="479" t="s">
        <v>137</v>
      </c>
      <c r="Q44" s="479" t="s">
        <v>137</v>
      </c>
      <c r="R44" s="479" t="s">
        <v>137</v>
      </c>
      <c r="S44" s="479" t="s">
        <v>183</v>
      </c>
      <c r="T44" s="479" t="s">
        <v>137</v>
      </c>
      <c r="U44" s="410" t="s">
        <v>1476</v>
      </c>
      <c r="V44" s="410"/>
    </row>
    <row r="45" spans="1:22">
      <c r="P45" s="80"/>
      <c r="Q45" s="80"/>
      <c r="R45" s="80"/>
      <c r="S45" s="80"/>
      <c r="T45" s="80"/>
    </row>
    <row r="46" spans="1:22">
      <c r="P46" s="80"/>
      <c r="Q46" s="80"/>
      <c r="R46" s="80"/>
      <c r="S46" s="80"/>
      <c r="T46" s="80"/>
    </row>
    <row r="47" spans="1:22">
      <c r="P47" s="80"/>
      <c r="Q47" s="80"/>
      <c r="R47" s="80"/>
      <c r="S47" s="80"/>
      <c r="T47" s="80"/>
    </row>
    <row r="48" spans="1:22">
      <c r="P48" s="80"/>
      <c r="Q48" s="80"/>
      <c r="R48" s="80"/>
      <c r="S48" s="80"/>
      <c r="T48" s="80"/>
    </row>
    <row r="49" spans="16:20">
      <c r="P49" s="80"/>
      <c r="Q49" s="80"/>
      <c r="R49" s="80"/>
      <c r="S49" s="80"/>
      <c r="T49" s="80"/>
    </row>
    <row r="50" spans="16:20">
      <c r="P50" s="80"/>
      <c r="Q50" s="80"/>
      <c r="R50" s="80"/>
      <c r="S50" s="80"/>
      <c r="T50" s="80"/>
    </row>
    <row r="51" spans="16:20">
      <c r="P51" s="80"/>
      <c r="Q51" s="80"/>
      <c r="R51" s="80"/>
      <c r="S51" s="80"/>
      <c r="T51" s="80"/>
    </row>
    <row r="52" spans="16:20">
      <c r="P52" s="80"/>
      <c r="Q52" s="80"/>
      <c r="R52" s="80"/>
      <c r="S52" s="80"/>
      <c r="T52" s="80"/>
    </row>
    <row r="53" spans="16:20">
      <c r="P53" s="80"/>
      <c r="Q53" s="80"/>
      <c r="R53" s="80"/>
      <c r="S53" s="80"/>
      <c r="T53" s="80"/>
    </row>
    <row r="54" spans="16:20">
      <c r="P54" s="80"/>
      <c r="Q54" s="80"/>
      <c r="R54" s="80"/>
      <c r="S54" s="80"/>
      <c r="T54" s="80"/>
    </row>
    <row r="55" spans="16:20">
      <c r="P55" s="80"/>
      <c r="Q55" s="80"/>
      <c r="R55" s="80"/>
      <c r="S55" s="80"/>
      <c r="T55" s="80"/>
    </row>
    <row r="56" spans="16:20">
      <c r="P56" s="80"/>
      <c r="Q56" s="80"/>
      <c r="R56" s="80"/>
      <c r="S56" s="80"/>
      <c r="T56" s="80"/>
    </row>
    <row r="57" spans="16:20">
      <c r="P57" s="80"/>
      <c r="Q57" s="80"/>
      <c r="R57" s="80"/>
      <c r="S57" s="80"/>
      <c r="T57" s="80"/>
    </row>
    <row r="58" spans="16:20">
      <c r="P58" s="80"/>
      <c r="Q58" s="80"/>
      <c r="R58" s="80"/>
      <c r="S58" s="80"/>
      <c r="T58" s="80"/>
    </row>
    <row r="59" spans="16:20">
      <c r="P59" s="80"/>
      <c r="Q59" s="80"/>
      <c r="R59" s="80"/>
      <c r="S59" s="80"/>
      <c r="T59" s="80"/>
    </row>
    <row r="60" spans="16:20">
      <c r="P60" s="80"/>
      <c r="Q60" s="80"/>
      <c r="R60" s="80"/>
      <c r="S60" s="80"/>
      <c r="T60" s="80"/>
    </row>
    <row r="61" spans="16:20">
      <c r="P61" s="80"/>
      <c r="Q61" s="80"/>
      <c r="R61" s="80"/>
      <c r="S61" s="80"/>
      <c r="T61" s="80"/>
    </row>
    <row r="62" spans="16:20">
      <c r="P62" s="80"/>
      <c r="Q62" s="80"/>
      <c r="R62" s="80"/>
      <c r="S62" s="80"/>
      <c r="T62" s="80"/>
    </row>
    <row r="63" spans="16:20">
      <c r="P63" s="80"/>
      <c r="Q63" s="80"/>
      <c r="R63" s="80"/>
      <c r="S63" s="80"/>
      <c r="T63" s="80"/>
    </row>
    <row r="64" spans="16:20">
      <c r="P64" s="80"/>
      <c r="Q64" s="80"/>
      <c r="R64" s="80"/>
      <c r="S64" s="80"/>
      <c r="T64" s="80"/>
    </row>
    <row r="65" spans="16:20">
      <c r="P65" s="80"/>
      <c r="Q65" s="80"/>
      <c r="R65" s="80"/>
      <c r="S65" s="80"/>
      <c r="T65" s="80"/>
    </row>
    <row r="66" spans="16:20">
      <c r="P66" s="80"/>
      <c r="Q66" s="80"/>
      <c r="R66" s="80"/>
      <c r="S66" s="80"/>
      <c r="T66" s="80"/>
    </row>
    <row r="67" spans="16:20">
      <c r="P67" s="80"/>
      <c r="Q67" s="80"/>
      <c r="R67" s="80"/>
      <c r="S67" s="80"/>
      <c r="T67" s="80"/>
    </row>
    <row r="68" spans="16:20">
      <c r="P68" s="80"/>
      <c r="Q68" s="80"/>
      <c r="R68" s="80"/>
      <c r="S68" s="80"/>
      <c r="T68" s="80"/>
    </row>
    <row r="69" spans="16:20">
      <c r="P69" s="80"/>
      <c r="Q69" s="80"/>
      <c r="R69" s="80"/>
      <c r="S69" s="80"/>
      <c r="T69" s="80"/>
    </row>
    <row r="70" spans="16:20">
      <c r="P70" s="80"/>
      <c r="Q70" s="80"/>
      <c r="R70" s="80"/>
      <c r="S70" s="80"/>
      <c r="T70" s="80"/>
    </row>
    <row r="71" spans="16:20">
      <c r="P71" s="80"/>
      <c r="Q71" s="80"/>
      <c r="R71" s="80"/>
      <c r="S71" s="80"/>
      <c r="T71" s="80"/>
    </row>
    <row r="72" spans="16:20">
      <c r="P72" s="80"/>
      <c r="Q72" s="80"/>
      <c r="R72" s="80"/>
      <c r="S72" s="80"/>
      <c r="T72" s="80"/>
    </row>
    <row r="73" spans="16:20">
      <c r="P73" s="80"/>
      <c r="Q73" s="80"/>
      <c r="R73" s="80"/>
      <c r="S73" s="80"/>
      <c r="T73" s="80"/>
    </row>
    <row r="74" spans="16:20">
      <c r="P74" s="80"/>
      <c r="Q74" s="80"/>
      <c r="R74" s="80"/>
      <c r="S74" s="80"/>
      <c r="T74" s="80"/>
    </row>
    <row r="75" spans="16:20">
      <c r="P75" s="80"/>
      <c r="Q75" s="80"/>
      <c r="R75" s="80"/>
      <c r="S75" s="80"/>
      <c r="T75" s="80"/>
    </row>
    <row r="76" spans="16:20">
      <c r="P76" s="80"/>
      <c r="Q76" s="80"/>
      <c r="R76" s="80"/>
      <c r="S76" s="80"/>
      <c r="T76" s="80"/>
    </row>
    <row r="77" spans="16:20">
      <c r="P77" s="80"/>
      <c r="Q77" s="80"/>
      <c r="R77" s="80"/>
      <c r="S77" s="80"/>
      <c r="T77" s="80"/>
    </row>
    <row r="78" spans="16:20">
      <c r="P78" s="80"/>
      <c r="Q78" s="80"/>
      <c r="R78" s="80"/>
      <c r="S78" s="80"/>
      <c r="T78" s="80"/>
    </row>
    <row r="79" spans="16:20">
      <c r="P79" s="80"/>
      <c r="Q79" s="80"/>
      <c r="R79" s="80"/>
      <c r="S79" s="80"/>
      <c r="T79" s="80"/>
    </row>
    <row r="80" spans="16:20">
      <c r="P80" s="80"/>
      <c r="Q80" s="80"/>
      <c r="R80" s="80"/>
      <c r="S80" s="80"/>
      <c r="T80" s="80"/>
    </row>
    <row r="81" spans="16:20">
      <c r="P81" s="80"/>
      <c r="Q81" s="80"/>
      <c r="R81" s="80"/>
      <c r="S81" s="80"/>
      <c r="T81" s="80"/>
    </row>
    <row r="82" spans="16:20">
      <c r="P82" s="80"/>
      <c r="Q82" s="80"/>
      <c r="R82" s="80"/>
      <c r="S82" s="80"/>
      <c r="T82" s="80"/>
    </row>
    <row r="83" spans="16:20">
      <c r="P83" s="80"/>
      <c r="Q83" s="80"/>
      <c r="R83" s="80"/>
      <c r="S83" s="80"/>
      <c r="T83" s="80"/>
    </row>
    <row r="84" spans="16:20">
      <c r="P84" s="80"/>
      <c r="Q84" s="80"/>
      <c r="R84" s="80"/>
      <c r="S84" s="80"/>
      <c r="T84" s="80"/>
    </row>
    <row r="85" spans="16:20">
      <c r="P85" s="80"/>
      <c r="Q85" s="80"/>
      <c r="R85" s="80"/>
      <c r="S85" s="80"/>
      <c r="T85" s="80"/>
    </row>
    <row r="86" spans="16:20">
      <c r="P86" s="80"/>
      <c r="Q86" s="80"/>
      <c r="R86" s="80"/>
      <c r="S86" s="80"/>
      <c r="T86" s="80"/>
    </row>
    <row r="87" spans="16:20">
      <c r="P87" s="80"/>
      <c r="Q87" s="80"/>
      <c r="R87" s="80"/>
      <c r="S87" s="80"/>
      <c r="T87" s="80"/>
    </row>
    <row r="88" spans="16:20">
      <c r="P88" s="80"/>
      <c r="Q88" s="80"/>
      <c r="R88" s="80"/>
      <c r="S88" s="80"/>
      <c r="T88" s="80"/>
    </row>
    <row r="89" spans="16:20">
      <c r="P89" s="80"/>
      <c r="Q89" s="80"/>
      <c r="R89" s="80"/>
      <c r="S89" s="80"/>
      <c r="T89" s="80"/>
    </row>
    <row r="90" spans="16:20">
      <c r="P90" s="80"/>
      <c r="Q90" s="80"/>
      <c r="R90" s="80"/>
      <c r="S90" s="80"/>
      <c r="T90" s="80"/>
    </row>
    <row r="91" spans="16:20">
      <c r="P91" s="80"/>
      <c r="Q91" s="80"/>
      <c r="R91" s="80"/>
      <c r="S91" s="80"/>
      <c r="T91" s="80"/>
    </row>
    <row r="92" spans="16:20">
      <c r="P92" s="80"/>
      <c r="Q92" s="80"/>
      <c r="R92" s="80"/>
      <c r="S92" s="80"/>
      <c r="T92" s="80"/>
    </row>
    <row r="93" spans="16:20">
      <c r="P93" s="80"/>
      <c r="Q93" s="80"/>
      <c r="R93" s="80"/>
      <c r="S93" s="80"/>
      <c r="T93" s="80"/>
    </row>
    <row r="94" spans="16:20">
      <c r="P94" s="80"/>
      <c r="Q94" s="80"/>
      <c r="R94" s="80"/>
      <c r="S94" s="80"/>
      <c r="T94" s="80"/>
    </row>
    <row r="95" spans="16:20">
      <c r="P95" s="80"/>
      <c r="Q95" s="80"/>
      <c r="R95" s="80"/>
      <c r="S95" s="80"/>
      <c r="T95" s="80"/>
    </row>
    <row r="96" spans="16:20">
      <c r="P96" s="80"/>
      <c r="Q96" s="80"/>
      <c r="R96" s="80"/>
      <c r="S96" s="80"/>
      <c r="T96" s="80"/>
    </row>
    <row r="97" spans="16:20">
      <c r="P97" s="80"/>
      <c r="Q97" s="80"/>
      <c r="R97" s="80"/>
      <c r="S97" s="80"/>
      <c r="T97" s="80"/>
    </row>
    <row r="98" spans="16:20">
      <c r="P98" s="80"/>
      <c r="Q98" s="80"/>
      <c r="R98" s="80"/>
      <c r="S98" s="80"/>
      <c r="T98" s="80"/>
    </row>
    <row r="99" spans="16:20">
      <c r="P99" s="80"/>
      <c r="Q99" s="80"/>
      <c r="R99" s="80"/>
      <c r="S99" s="80"/>
      <c r="T99" s="80"/>
    </row>
    <row r="100" spans="16:20">
      <c r="P100" s="80"/>
      <c r="Q100" s="80"/>
      <c r="R100" s="80"/>
      <c r="S100" s="80"/>
      <c r="T100" s="80"/>
    </row>
    <row r="101" spans="16:20">
      <c r="P101" s="80"/>
      <c r="Q101" s="80"/>
      <c r="R101" s="80"/>
      <c r="S101" s="80"/>
      <c r="T101" s="80"/>
    </row>
    <row r="102" spans="16:20">
      <c r="P102" s="80"/>
      <c r="Q102" s="80"/>
      <c r="R102" s="80"/>
      <c r="S102" s="80"/>
      <c r="T102" s="80"/>
    </row>
    <row r="103" spans="16:20">
      <c r="P103" s="80"/>
      <c r="Q103" s="80"/>
      <c r="R103" s="80"/>
      <c r="S103" s="80"/>
      <c r="T103" s="80"/>
    </row>
    <row r="104" spans="16:20">
      <c r="P104" s="80"/>
      <c r="Q104" s="80"/>
      <c r="R104" s="80"/>
      <c r="S104" s="80"/>
      <c r="T104" s="80"/>
    </row>
    <row r="105" spans="16:20">
      <c r="P105" s="80"/>
      <c r="Q105" s="80"/>
      <c r="R105" s="80"/>
      <c r="S105" s="80"/>
      <c r="T105" s="80"/>
    </row>
    <row r="106" spans="16:20">
      <c r="P106" s="80"/>
      <c r="Q106" s="80"/>
      <c r="R106" s="80"/>
      <c r="S106" s="80"/>
      <c r="T106" s="80"/>
    </row>
    <row r="107" spans="16:20">
      <c r="P107" s="80"/>
      <c r="Q107" s="80"/>
      <c r="R107" s="80"/>
      <c r="S107" s="80"/>
      <c r="T107" s="80"/>
    </row>
    <row r="108" spans="16:20">
      <c r="P108" s="80"/>
      <c r="Q108" s="80"/>
      <c r="R108" s="80"/>
      <c r="S108" s="80"/>
      <c r="T108" s="80"/>
    </row>
    <row r="109" spans="16:20">
      <c r="P109" s="80"/>
      <c r="Q109" s="80"/>
      <c r="R109" s="80"/>
      <c r="S109" s="80"/>
      <c r="T109" s="80"/>
    </row>
    <row r="110" spans="16:20">
      <c r="P110" s="80"/>
      <c r="Q110" s="80"/>
      <c r="R110" s="80"/>
      <c r="S110" s="80"/>
      <c r="T110" s="80"/>
    </row>
    <row r="111" spans="16:20">
      <c r="P111" s="80"/>
      <c r="Q111" s="80"/>
      <c r="R111" s="80"/>
      <c r="S111" s="80"/>
      <c r="T111" s="80"/>
    </row>
    <row r="112" spans="16:20">
      <c r="P112" s="80"/>
      <c r="Q112" s="80"/>
      <c r="R112" s="80"/>
      <c r="S112" s="80"/>
      <c r="T112" s="80"/>
    </row>
    <row r="113" spans="16:20">
      <c r="P113" s="80"/>
      <c r="Q113" s="80"/>
      <c r="R113" s="80"/>
      <c r="S113" s="80"/>
      <c r="T113" s="80"/>
    </row>
    <row r="114" spans="16:20">
      <c r="P114" s="80"/>
      <c r="Q114" s="80"/>
      <c r="R114" s="80"/>
      <c r="S114" s="80"/>
      <c r="T114" s="80"/>
    </row>
    <row r="115" spans="16:20">
      <c r="P115" s="80"/>
      <c r="Q115" s="80"/>
      <c r="R115" s="80"/>
      <c r="S115" s="80"/>
      <c r="T115" s="80"/>
    </row>
    <row r="116" spans="16:20">
      <c r="P116" s="80"/>
      <c r="Q116" s="80"/>
      <c r="R116" s="80"/>
      <c r="S116" s="80"/>
      <c r="T116" s="80"/>
    </row>
    <row r="117" spans="16:20">
      <c r="P117" s="80"/>
      <c r="Q117" s="80"/>
      <c r="R117" s="80"/>
      <c r="S117" s="80"/>
      <c r="T117" s="80"/>
    </row>
    <row r="118" spans="16:20">
      <c r="P118" s="80"/>
      <c r="Q118" s="80"/>
      <c r="R118" s="80"/>
      <c r="S118" s="80"/>
      <c r="T118" s="80"/>
    </row>
    <row r="119" spans="16:20">
      <c r="P119" s="80"/>
      <c r="Q119" s="80"/>
      <c r="R119" s="80"/>
      <c r="S119" s="80"/>
      <c r="T119" s="80"/>
    </row>
    <row r="120" spans="16:20">
      <c r="P120" s="80"/>
      <c r="Q120" s="80"/>
      <c r="R120" s="80"/>
      <c r="S120" s="80"/>
      <c r="T120" s="80"/>
    </row>
    <row r="121" spans="16:20">
      <c r="P121" s="80"/>
      <c r="Q121" s="80"/>
      <c r="R121" s="80"/>
      <c r="S121" s="80"/>
      <c r="T121" s="80"/>
    </row>
    <row r="122" spans="16:20">
      <c r="P122" s="80"/>
      <c r="Q122" s="80"/>
      <c r="R122" s="80"/>
      <c r="S122" s="80"/>
      <c r="T122" s="80"/>
    </row>
    <row r="123" spans="16:20">
      <c r="P123" s="80"/>
      <c r="Q123" s="80"/>
      <c r="R123" s="80"/>
      <c r="S123" s="80"/>
      <c r="T123" s="80"/>
    </row>
    <row r="124" spans="16:20">
      <c r="P124" s="80"/>
      <c r="Q124" s="80"/>
      <c r="R124" s="80"/>
      <c r="S124" s="80"/>
      <c r="T124" s="80"/>
    </row>
    <row r="125" spans="16:20">
      <c r="P125" s="80"/>
      <c r="Q125" s="80"/>
      <c r="R125" s="80"/>
      <c r="S125" s="80"/>
      <c r="T125" s="80"/>
    </row>
    <row r="126" spans="16:20">
      <c r="P126" s="80"/>
      <c r="Q126" s="80"/>
      <c r="R126" s="80"/>
      <c r="S126" s="80"/>
      <c r="T126" s="80"/>
    </row>
    <row r="127" spans="16:20">
      <c r="P127" s="80"/>
      <c r="Q127" s="80"/>
      <c r="R127" s="80"/>
      <c r="S127" s="80"/>
      <c r="T127" s="80"/>
    </row>
    <row r="128" spans="16:20">
      <c r="P128" s="80"/>
      <c r="Q128" s="80"/>
      <c r="R128" s="80"/>
      <c r="S128" s="80"/>
      <c r="T128" s="80"/>
    </row>
    <row r="129" spans="16:20">
      <c r="P129" s="80"/>
      <c r="Q129" s="80"/>
      <c r="R129" s="80"/>
      <c r="S129" s="80"/>
      <c r="T129" s="80"/>
    </row>
    <row r="130" spans="16:20">
      <c r="P130" s="80"/>
      <c r="Q130" s="80"/>
      <c r="R130" s="80"/>
      <c r="S130" s="80"/>
      <c r="T130" s="80"/>
    </row>
    <row r="131" spans="16:20">
      <c r="P131" s="80"/>
      <c r="Q131" s="80"/>
      <c r="R131" s="80"/>
      <c r="S131" s="80"/>
      <c r="T131" s="80"/>
    </row>
    <row r="132" spans="16:20">
      <c r="P132" s="80"/>
      <c r="Q132" s="80"/>
      <c r="R132" s="80"/>
      <c r="S132" s="80"/>
      <c r="T132" s="80"/>
    </row>
    <row r="133" spans="16:20">
      <c r="P133" s="80"/>
      <c r="Q133" s="80"/>
      <c r="R133" s="80"/>
      <c r="S133" s="80"/>
      <c r="T133" s="80"/>
    </row>
    <row r="134" spans="16:20">
      <c r="P134" s="80"/>
      <c r="Q134" s="80"/>
      <c r="R134" s="80"/>
      <c r="S134" s="80"/>
      <c r="T134" s="80"/>
    </row>
    <row r="135" spans="16:20">
      <c r="P135" s="80"/>
      <c r="Q135" s="80"/>
      <c r="R135" s="80"/>
      <c r="S135" s="80"/>
      <c r="T135" s="80"/>
    </row>
    <row r="136" spans="16:20">
      <c r="P136" s="80"/>
      <c r="Q136" s="80"/>
      <c r="R136" s="80"/>
      <c r="S136" s="80"/>
      <c r="T136" s="80"/>
    </row>
    <row r="137" spans="16:20">
      <c r="P137" s="80"/>
      <c r="Q137" s="80"/>
      <c r="R137" s="80"/>
      <c r="S137" s="80"/>
      <c r="T137" s="80"/>
    </row>
    <row r="138" spans="16:20">
      <c r="P138" s="80"/>
      <c r="Q138" s="80"/>
      <c r="R138" s="80"/>
      <c r="S138" s="80"/>
      <c r="T138" s="80"/>
    </row>
    <row r="139" spans="16:20">
      <c r="P139" s="80"/>
      <c r="Q139" s="80"/>
      <c r="R139" s="80"/>
      <c r="S139" s="80"/>
      <c r="T139" s="80"/>
    </row>
    <row r="140" spans="16:20">
      <c r="P140" s="80"/>
      <c r="Q140" s="80"/>
      <c r="R140" s="80"/>
      <c r="S140" s="80"/>
      <c r="T140" s="80"/>
    </row>
    <row r="141" spans="16:20">
      <c r="P141" s="80"/>
      <c r="Q141" s="80"/>
      <c r="R141" s="80"/>
      <c r="S141" s="80"/>
      <c r="T141" s="80"/>
    </row>
    <row r="142" spans="16:20">
      <c r="P142" s="80"/>
      <c r="Q142" s="80"/>
      <c r="R142" s="80"/>
      <c r="S142" s="80"/>
      <c r="T142" s="80"/>
    </row>
    <row r="143" spans="16:20">
      <c r="P143" s="80"/>
      <c r="Q143" s="80"/>
      <c r="R143" s="80"/>
      <c r="S143" s="80"/>
      <c r="T143" s="80"/>
    </row>
    <row r="144" spans="16:20">
      <c r="P144" s="80"/>
      <c r="Q144" s="80"/>
      <c r="R144" s="80"/>
      <c r="S144" s="80"/>
      <c r="T144" s="80"/>
    </row>
    <row r="145" spans="16:20">
      <c r="P145" s="80"/>
      <c r="Q145" s="80"/>
      <c r="R145" s="80"/>
      <c r="S145" s="80"/>
      <c r="T145" s="80"/>
    </row>
    <row r="146" spans="16:20">
      <c r="P146" s="80"/>
      <c r="Q146" s="80"/>
      <c r="R146" s="80"/>
      <c r="S146" s="80"/>
      <c r="T146" s="80"/>
    </row>
    <row r="147" spans="16:20">
      <c r="P147" s="80"/>
      <c r="Q147" s="80"/>
      <c r="R147" s="80"/>
      <c r="S147" s="80"/>
      <c r="T147" s="80"/>
    </row>
    <row r="148" spans="16:20">
      <c r="P148" s="80"/>
      <c r="Q148" s="80"/>
      <c r="R148" s="80"/>
      <c r="S148" s="80"/>
      <c r="T148" s="80"/>
    </row>
    <row r="149" spans="16:20">
      <c r="P149" s="80"/>
      <c r="Q149" s="80"/>
      <c r="R149" s="80"/>
      <c r="S149" s="80"/>
      <c r="T149" s="80"/>
    </row>
    <row r="150" spans="16:20">
      <c r="P150" s="80"/>
      <c r="Q150" s="80"/>
      <c r="R150" s="80"/>
      <c r="S150" s="80"/>
      <c r="T150" s="80"/>
    </row>
    <row r="151" spans="16:20">
      <c r="P151" s="80"/>
      <c r="Q151" s="80"/>
      <c r="R151" s="80"/>
      <c r="S151" s="80"/>
      <c r="T151" s="80"/>
    </row>
    <row r="152" spans="16:20">
      <c r="P152" s="80"/>
      <c r="Q152" s="80"/>
      <c r="R152" s="80"/>
      <c r="S152" s="80"/>
      <c r="T152" s="80"/>
    </row>
    <row r="153" spans="16:20">
      <c r="P153" s="80"/>
      <c r="Q153" s="80"/>
      <c r="R153" s="80"/>
      <c r="S153" s="80"/>
      <c r="T153" s="80"/>
    </row>
    <row r="154" spans="16:20">
      <c r="P154" s="80"/>
      <c r="Q154" s="80"/>
      <c r="R154" s="80"/>
      <c r="S154" s="80"/>
      <c r="T154" s="80"/>
    </row>
    <row r="155" spans="16:20">
      <c r="P155" s="80"/>
      <c r="Q155" s="80"/>
      <c r="R155" s="80"/>
      <c r="S155" s="80"/>
      <c r="T155" s="80"/>
    </row>
    <row r="156" spans="16:20">
      <c r="P156" s="80"/>
      <c r="Q156" s="80"/>
      <c r="R156" s="80"/>
      <c r="S156" s="80"/>
      <c r="T156" s="80"/>
    </row>
    <row r="157" spans="16:20">
      <c r="P157" s="80"/>
      <c r="Q157" s="80"/>
      <c r="R157" s="80"/>
      <c r="S157" s="80"/>
      <c r="T157" s="80"/>
    </row>
    <row r="158" spans="16:20">
      <c r="P158" s="80"/>
      <c r="Q158" s="80"/>
      <c r="R158" s="80"/>
      <c r="S158" s="80"/>
      <c r="T158" s="80"/>
    </row>
    <row r="159" spans="16:20">
      <c r="P159" s="80"/>
      <c r="Q159" s="80"/>
      <c r="R159" s="80"/>
      <c r="S159" s="80"/>
      <c r="T159" s="80"/>
    </row>
    <row r="160" spans="16:20">
      <c r="P160" s="80"/>
      <c r="Q160" s="80"/>
      <c r="R160" s="80"/>
      <c r="S160" s="80"/>
      <c r="T160" s="80"/>
    </row>
    <row r="161" spans="16:20">
      <c r="P161" s="80"/>
      <c r="Q161" s="80"/>
      <c r="R161" s="80"/>
      <c r="S161" s="80"/>
      <c r="T161" s="80"/>
    </row>
    <row r="162" spans="16:20">
      <c r="P162" s="80"/>
      <c r="Q162" s="80"/>
      <c r="R162" s="80"/>
      <c r="S162" s="80"/>
      <c r="T162" s="80"/>
    </row>
    <row r="163" spans="16:20">
      <c r="P163" s="80"/>
      <c r="Q163" s="80"/>
      <c r="R163" s="80"/>
      <c r="S163" s="80"/>
      <c r="T163" s="80"/>
    </row>
    <row r="164" spans="16:20">
      <c r="P164" s="80"/>
      <c r="Q164" s="80"/>
      <c r="R164" s="80"/>
      <c r="S164" s="80"/>
      <c r="T164" s="80"/>
    </row>
    <row r="165" spans="16:20">
      <c r="P165" s="80"/>
      <c r="Q165" s="80"/>
      <c r="R165" s="80"/>
      <c r="S165" s="80"/>
      <c r="T165" s="80"/>
    </row>
    <row r="166" spans="16:20">
      <c r="P166" s="80"/>
      <c r="Q166" s="80"/>
      <c r="R166" s="80"/>
      <c r="S166" s="80"/>
      <c r="T166" s="80"/>
    </row>
    <row r="167" spans="16:20">
      <c r="P167" s="80"/>
      <c r="Q167" s="80"/>
      <c r="R167" s="80"/>
      <c r="S167" s="80"/>
      <c r="T167" s="80"/>
    </row>
    <row r="168" spans="16:20">
      <c r="P168" s="80"/>
      <c r="Q168" s="80"/>
      <c r="R168" s="80"/>
      <c r="S168" s="80"/>
      <c r="T168" s="80"/>
    </row>
    <row r="169" spans="16:20">
      <c r="P169" s="80"/>
      <c r="Q169" s="80"/>
      <c r="R169" s="80"/>
      <c r="S169" s="80"/>
      <c r="T169" s="80"/>
    </row>
    <row r="170" spans="16:20">
      <c r="P170" s="80"/>
      <c r="Q170" s="80"/>
      <c r="R170" s="80"/>
      <c r="S170" s="80"/>
      <c r="T170" s="80"/>
    </row>
    <row r="171" spans="16:20">
      <c r="P171" s="80"/>
      <c r="Q171" s="80"/>
      <c r="R171" s="80"/>
      <c r="S171" s="80"/>
      <c r="T171" s="80"/>
    </row>
    <row r="172" spans="16:20">
      <c r="P172" s="80"/>
      <c r="Q172" s="80"/>
      <c r="R172" s="80"/>
      <c r="S172" s="80"/>
      <c r="T172" s="80"/>
    </row>
    <row r="173" spans="16:20">
      <c r="P173" s="80"/>
      <c r="Q173" s="80"/>
      <c r="R173" s="80"/>
      <c r="S173" s="80"/>
      <c r="T173" s="80"/>
    </row>
    <row r="174" spans="16:20">
      <c r="P174" s="80"/>
      <c r="Q174" s="80"/>
      <c r="R174" s="80"/>
      <c r="S174" s="80"/>
      <c r="T174" s="80"/>
    </row>
    <row r="175" spans="16:20">
      <c r="P175" s="80"/>
      <c r="Q175" s="80"/>
      <c r="R175" s="80"/>
      <c r="S175" s="80"/>
      <c r="T175" s="80"/>
    </row>
    <row r="176" spans="16:20">
      <c r="P176" s="80"/>
      <c r="Q176" s="80"/>
      <c r="R176" s="80"/>
      <c r="S176" s="80"/>
      <c r="T176" s="80"/>
    </row>
    <row r="177" spans="16:20">
      <c r="P177" s="80"/>
      <c r="Q177" s="80"/>
      <c r="R177" s="80"/>
      <c r="S177" s="80"/>
      <c r="T177" s="80"/>
    </row>
    <row r="178" spans="16:20">
      <c r="P178" s="80"/>
      <c r="Q178" s="80"/>
      <c r="R178" s="80"/>
      <c r="S178" s="80"/>
      <c r="T178" s="80"/>
    </row>
    <row r="179" spans="16:20">
      <c r="P179" s="80"/>
      <c r="Q179" s="80"/>
      <c r="R179" s="80"/>
      <c r="S179" s="80"/>
      <c r="T179" s="80"/>
    </row>
    <row r="180" spans="16:20">
      <c r="P180" s="80"/>
      <c r="Q180" s="80"/>
      <c r="R180" s="80"/>
      <c r="S180" s="80"/>
      <c r="T180" s="80"/>
    </row>
    <row r="181" spans="16:20">
      <c r="P181" s="80"/>
      <c r="Q181" s="80"/>
      <c r="R181" s="80"/>
      <c r="S181" s="80"/>
      <c r="T181" s="80"/>
    </row>
    <row r="182" spans="16:20">
      <c r="P182" s="80"/>
      <c r="Q182" s="80"/>
      <c r="R182" s="80"/>
      <c r="S182" s="80"/>
      <c r="T182" s="80"/>
    </row>
    <row r="183" spans="16:20">
      <c r="P183" s="80"/>
      <c r="Q183" s="80"/>
      <c r="R183" s="80"/>
      <c r="S183" s="80"/>
      <c r="T183" s="80"/>
    </row>
    <row r="184" spans="16:20">
      <c r="P184" s="80"/>
      <c r="Q184" s="80"/>
      <c r="R184" s="80"/>
      <c r="S184" s="80"/>
      <c r="T184" s="80"/>
    </row>
    <row r="185" spans="16:20">
      <c r="P185" s="80"/>
      <c r="Q185" s="80"/>
      <c r="R185" s="80"/>
      <c r="S185" s="80"/>
      <c r="T185" s="80"/>
    </row>
    <row r="186" spans="16:20">
      <c r="P186" s="80"/>
      <c r="Q186" s="80"/>
      <c r="R186" s="80"/>
      <c r="S186" s="80"/>
      <c r="T186" s="80"/>
    </row>
    <row r="187" spans="16:20">
      <c r="P187" s="80"/>
      <c r="Q187" s="80"/>
      <c r="R187" s="80"/>
      <c r="S187" s="80"/>
      <c r="T187" s="80"/>
    </row>
    <row r="188" spans="16:20">
      <c r="P188" s="80"/>
      <c r="Q188" s="80"/>
      <c r="R188" s="80"/>
      <c r="S188" s="80"/>
      <c r="T188" s="80"/>
    </row>
    <row r="189" spans="16:20">
      <c r="P189" s="80"/>
      <c r="Q189" s="80"/>
      <c r="R189" s="80"/>
      <c r="S189" s="80"/>
      <c r="T189" s="80"/>
    </row>
    <row r="190" spans="16:20">
      <c r="P190" s="80"/>
      <c r="Q190" s="80"/>
      <c r="R190" s="80"/>
      <c r="S190" s="80"/>
      <c r="T190" s="80"/>
    </row>
    <row r="191" spans="16:20">
      <c r="P191" s="80"/>
      <c r="Q191" s="80"/>
      <c r="R191" s="80"/>
      <c r="S191" s="80"/>
      <c r="T191" s="80"/>
    </row>
    <row r="192" spans="16:20">
      <c r="P192" s="80"/>
      <c r="Q192" s="80"/>
      <c r="R192" s="80"/>
      <c r="S192" s="80"/>
      <c r="T192" s="80"/>
    </row>
    <row r="193" spans="16:20">
      <c r="P193" s="80"/>
      <c r="Q193" s="80"/>
      <c r="R193" s="80"/>
      <c r="S193" s="80"/>
      <c r="T193" s="80"/>
    </row>
    <row r="194" spans="16:20">
      <c r="P194" s="80"/>
      <c r="Q194" s="80"/>
      <c r="R194" s="80"/>
      <c r="S194" s="80"/>
      <c r="T194" s="80"/>
    </row>
    <row r="195" spans="16:20">
      <c r="P195" s="80"/>
      <c r="Q195" s="80"/>
      <c r="R195" s="80"/>
      <c r="S195" s="80"/>
      <c r="T195" s="80"/>
    </row>
    <row r="196" spans="16:20">
      <c r="P196" s="80"/>
      <c r="Q196" s="80"/>
      <c r="R196" s="80"/>
      <c r="S196" s="80"/>
      <c r="T196" s="80"/>
    </row>
    <row r="197" spans="16:20">
      <c r="P197" s="80"/>
      <c r="Q197" s="80"/>
      <c r="R197" s="80"/>
      <c r="S197" s="80"/>
      <c r="T197" s="80"/>
    </row>
    <row r="198" spans="16:20">
      <c r="P198" s="80"/>
      <c r="Q198" s="80"/>
      <c r="R198" s="80"/>
      <c r="S198" s="80"/>
      <c r="T198" s="80"/>
    </row>
    <row r="199" spans="16:20">
      <c r="P199" s="80"/>
      <c r="Q199" s="80"/>
      <c r="R199" s="80"/>
      <c r="S199" s="80"/>
      <c r="T199" s="80"/>
    </row>
    <row r="200" spans="16:20">
      <c r="P200" s="80"/>
      <c r="Q200" s="80"/>
      <c r="R200" s="80"/>
      <c r="S200" s="80"/>
      <c r="T200" s="80"/>
    </row>
    <row r="201" spans="16:20">
      <c r="P201" s="80"/>
      <c r="Q201" s="80"/>
      <c r="R201" s="80"/>
      <c r="S201" s="80"/>
      <c r="T201" s="80"/>
    </row>
    <row r="202" spans="16:20">
      <c r="P202" s="80"/>
      <c r="Q202" s="80"/>
      <c r="R202" s="80"/>
      <c r="S202" s="80"/>
      <c r="T202" s="80"/>
    </row>
    <row r="203" spans="16:20">
      <c r="P203" s="80"/>
      <c r="Q203" s="80"/>
      <c r="R203" s="80"/>
      <c r="S203" s="80"/>
      <c r="T203" s="80"/>
    </row>
    <row r="204" spans="16:20">
      <c r="P204" s="80"/>
      <c r="Q204" s="80"/>
      <c r="R204" s="80"/>
      <c r="S204" s="80"/>
      <c r="T204" s="80"/>
    </row>
    <row r="205" spans="16:20">
      <c r="P205" s="80"/>
      <c r="Q205" s="80"/>
      <c r="R205" s="80"/>
      <c r="S205" s="80"/>
      <c r="T205" s="80"/>
    </row>
    <row r="206" spans="16:20">
      <c r="P206" s="80"/>
      <c r="Q206" s="80"/>
      <c r="R206" s="80"/>
      <c r="S206" s="80"/>
      <c r="T206" s="80"/>
    </row>
    <row r="207" spans="16:20">
      <c r="P207" s="80"/>
      <c r="Q207" s="80"/>
      <c r="R207" s="80"/>
      <c r="S207" s="80"/>
      <c r="T207" s="80"/>
    </row>
    <row r="208" spans="16:20">
      <c r="P208" s="80"/>
      <c r="Q208" s="80"/>
      <c r="R208" s="80"/>
      <c r="S208" s="80"/>
      <c r="T208" s="80"/>
    </row>
    <row r="209" spans="16:20">
      <c r="P209" s="80"/>
      <c r="Q209" s="80"/>
      <c r="R209" s="80"/>
      <c r="S209" s="80"/>
      <c r="T209" s="80"/>
    </row>
    <row r="210" spans="16:20">
      <c r="P210" s="80"/>
      <c r="Q210" s="80"/>
      <c r="R210" s="80"/>
      <c r="S210" s="80"/>
      <c r="T210" s="80"/>
    </row>
    <row r="211" spans="16:20">
      <c r="P211" s="80"/>
      <c r="Q211" s="80"/>
      <c r="R211" s="80"/>
      <c r="S211" s="80"/>
      <c r="T211" s="80"/>
    </row>
    <row r="212" spans="16:20">
      <c r="P212" s="80"/>
      <c r="Q212" s="80"/>
      <c r="R212" s="80"/>
      <c r="S212" s="80"/>
      <c r="T212" s="80"/>
    </row>
    <row r="213" spans="16:20">
      <c r="P213" s="80"/>
      <c r="Q213" s="80"/>
      <c r="R213" s="80"/>
      <c r="S213" s="80"/>
      <c r="T213" s="80"/>
    </row>
    <row r="214" spans="16:20">
      <c r="P214" s="80"/>
      <c r="Q214" s="80"/>
      <c r="R214" s="80"/>
      <c r="S214" s="80"/>
      <c r="T214" s="80"/>
    </row>
    <row r="215" spans="16:20">
      <c r="P215" s="80"/>
      <c r="Q215" s="80"/>
      <c r="R215" s="80"/>
      <c r="S215" s="80"/>
      <c r="T215" s="80"/>
    </row>
    <row r="216" spans="16:20">
      <c r="P216" s="80"/>
      <c r="Q216" s="80"/>
      <c r="R216" s="80"/>
      <c r="S216" s="80"/>
      <c r="T216" s="80"/>
    </row>
    <row r="217" spans="16:20">
      <c r="P217" s="80"/>
      <c r="Q217" s="80"/>
      <c r="R217" s="80"/>
      <c r="S217" s="80"/>
      <c r="T217" s="80"/>
    </row>
    <row r="218" spans="16:20">
      <c r="P218" s="80"/>
      <c r="Q218" s="80"/>
      <c r="R218" s="80"/>
      <c r="S218" s="80"/>
      <c r="T218" s="80"/>
    </row>
    <row r="219" spans="16:20">
      <c r="P219" s="80"/>
      <c r="Q219" s="80"/>
      <c r="R219" s="80"/>
      <c r="S219" s="80"/>
      <c r="T219" s="80"/>
    </row>
    <row r="220" spans="16:20">
      <c r="P220" s="80"/>
      <c r="Q220" s="80"/>
      <c r="R220" s="80"/>
      <c r="S220" s="80"/>
      <c r="T220" s="80"/>
    </row>
    <row r="221" spans="16:20">
      <c r="P221" s="80"/>
      <c r="Q221" s="80"/>
      <c r="R221" s="80"/>
      <c r="S221" s="80"/>
      <c r="T221" s="80"/>
    </row>
    <row r="222" spans="16:20">
      <c r="P222" s="80"/>
      <c r="Q222" s="80"/>
      <c r="R222" s="80"/>
      <c r="S222" s="80"/>
      <c r="T222" s="80"/>
    </row>
    <row r="223" spans="16:20">
      <c r="P223" s="80"/>
      <c r="Q223" s="80"/>
      <c r="R223" s="80"/>
      <c r="S223" s="80"/>
      <c r="T223" s="80"/>
    </row>
    <row r="224" spans="16:20">
      <c r="P224" s="80"/>
      <c r="Q224" s="80"/>
      <c r="R224" s="80"/>
      <c r="S224" s="80"/>
      <c r="T224" s="80"/>
    </row>
    <row r="225" spans="16:20">
      <c r="P225" s="80"/>
      <c r="Q225" s="80"/>
      <c r="R225" s="80"/>
      <c r="S225" s="80"/>
      <c r="T225" s="80"/>
    </row>
    <row r="226" spans="16:20">
      <c r="P226" s="80"/>
      <c r="Q226" s="80"/>
      <c r="R226" s="80"/>
      <c r="S226" s="80"/>
      <c r="T226" s="80"/>
    </row>
    <row r="227" spans="16:20">
      <c r="P227" s="80"/>
      <c r="Q227" s="80"/>
      <c r="R227" s="80"/>
      <c r="S227" s="80"/>
      <c r="T227" s="80"/>
    </row>
    <row r="228" spans="16:20">
      <c r="P228" s="80"/>
      <c r="Q228" s="80"/>
      <c r="R228" s="80"/>
      <c r="S228" s="80"/>
      <c r="T228" s="80"/>
    </row>
    <row r="229" spans="16:20">
      <c r="P229" s="80"/>
      <c r="Q229" s="80"/>
      <c r="R229" s="80"/>
      <c r="S229" s="80"/>
      <c r="T229" s="80"/>
    </row>
    <row r="230" spans="16:20">
      <c r="P230" s="80"/>
      <c r="Q230" s="80"/>
      <c r="R230" s="80"/>
      <c r="S230" s="80"/>
      <c r="T230" s="80"/>
    </row>
    <row r="231" spans="16:20">
      <c r="P231" s="80"/>
      <c r="Q231" s="80"/>
      <c r="R231" s="80"/>
      <c r="S231" s="80"/>
      <c r="T231" s="80"/>
    </row>
    <row r="232" spans="16:20">
      <c r="P232" s="80"/>
      <c r="Q232" s="80"/>
      <c r="R232" s="80"/>
      <c r="S232" s="80"/>
      <c r="T232" s="80"/>
    </row>
    <row r="233" spans="16:20">
      <c r="P233" s="80"/>
      <c r="Q233" s="80"/>
      <c r="R233" s="80"/>
      <c r="S233" s="80"/>
      <c r="T233" s="80"/>
    </row>
    <row r="234" spans="16:20">
      <c r="P234" s="80"/>
      <c r="Q234" s="80"/>
      <c r="R234" s="80"/>
      <c r="S234" s="80"/>
      <c r="T234" s="80"/>
    </row>
    <row r="235" spans="16:20">
      <c r="P235" s="80"/>
      <c r="Q235" s="80"/>
      <c r="R235" s="80"/>
      <c r="S235" s="80"/>
      <c r="T235" s="80"/>
    </row>
    <row r="236" spans="16:20">
      <c r="P236" s="80"/>
      <c r="Q236" s="80"/>
      <c r="R236" s="80"/>
      <c r="S236" s="80"/>
      <c r="T236" s="80"/>
    </row>
    <row r="237" spans="16:20">
      <c r="P237" s="80"/>
      <c r="Q237" s="80"/>
      <c r="R237" s="80"/>
      <c r="S237" s="80"/>
      <c r="T237" s="80"/>
    </row>
    <row r="238" spans="16:20">
      <c r="P238" s="80"/>
      <c r="Q238" s="80"/>
      <c r="R238" s="80"/>
      <c r="S238" s="80"/>
      <c r="T238" s="80"/>
    </row>
    <row r="239" spans="16:20">
      <c r="P239" s="80"/>
      <c r="Q239" s="80"/>
      <c r="R239" s="80"/>
      <c r="S239" s="80"/>
      <c r="T239" s="80"/>
    </row>
    <row r="240" spans="16:20">
      <c r="P240" s="80"/>
      <c r="Q240" s="80"/>
      <c r="R240" s="80"/>
      <c r="S240" s="80"/>
      <c r="T240" s="80"/>
    </row>
    <row r="241" spans="16:20">
      <c r="P241" s="80"/>
      <c r="Q241" s="80"/>
      <c r="R241" s="80"/>
      <c r="S241" s="80"/>
      <c r="T241" s="80"/>
    </row>
    <row r="242" spans="16:20">
      <c r="P242" s="80"/>
      <c r="Q242" s="80"/>
      <c r="R242" s="80"/>
      <c r="S242" s="80"/>
      <c r="T242" s="80"/>
    </row>
    <row r="243" spans="16:20">
      <c r="P243" s="80"/>
      <c r="Q243" s="80"/>
      <c r="R243" s="80"/>
      <c r="S243" s="80"/>
      <c r="T243" s="80"/>
    </row>
    <row r="244" spans="16:20">
      <c r="P244" s="80"/>
      <c r="Q244" s="80"/>
      <c r="R244" s="80"/>
      <c r="S244" s="80"/>
      <c r="T244" s="80"/>
    </row>
    <row r="245" spans="16:20">
      <c r="P245" s="80"/>
      <c r="Q245" s="80"/>
      <c r="R245" s="80"/>
      <c r="S245" s="80"/>
      <c r="T245" s="80"/>
    </row>
    <row r="246" spans="16:20">
      <c r="P246" s="80"/>
      <c r="Q246" s="80"/>
      <c r="R246" s="80"/>
      <c r="S246" s="80"/>
      <c r="T246" s="80"/>
    </row>
    <row r="247" spans="16:20">
      <c r="P247" s="80"/>
      <c r="Q247" s="80"/>
      <c r="R247" s="80"/>
      <c r="S247" s="80"/>
      <c r="T247" s="80"/>
    </row>
    <row r="248" spans="16:20">
      <c r="P248" s="80"/>
      <c r="Q248" s="80"/>
      <c r="R248" s="80"/>
      <c r="S248" s="80"/>
      <c r="T248" s="80"/>
    </row>
    <row r="249" spans="16:20">
      <c r="P249" s="80"/>
      <c r="Q249" s="80"/>
      <c r="R249" s="80"/>
      <c r="S249" s="80"/>
      <c r="T249" s="80"/>
    </row>
    <row r="250" spans="16:20">
      <c r="P250" s="80"/>
      <c r="Q250" s="80"/>
      <c r="R250" s="80"/>
      <c r="S250" s="80"/>
      <c r="T250" s="80"/>
    </row>
    <row r="251" spans="16:20">
      <c r="P251" s="80"/>
      <c r="Q251" s="80"/>
      <c r="R251" s="80"/>
      <c r="S251" s="80"/>
      <c r="T251" s="80"/>
    </row>
    <row r="252" spans="16:20">
      <c r="P252" s="80"/>
      <c r="Q252" s="80"/>
      <c r="R252" s="80"/>
      <c r="S252" s="80"/>
      <c r="T252" s="80"/>
    </row>
    <row r="253" spans="16:20">
      <c r="P253" s="80"/>
      <c r="Q253" s="80"/>
      <c r="R253" s="80"/>
      <c r="S253" s="80"/>
      <c r="T253" s="80"/>
    </row>
    <row r="254" spans="16:20">
      <c r="P254" s="80"/>
      <c r="Q254" s="80"/>
      <c r="R254" s="80"/>
      <c r="S254" s="80"/>
      <c r="T254" s="80"/>
    </row>
    <row r="255" spans="16:20">
      <c r="P255" s="80"/>
      <c r="Q255" s="80"/>
      <c r="R255" s="80"/>
      <c r="S255" s="80"/>
      <c r="T255" s="80"/>
    </row>
    <row r="256" spans="16:20">
      <c r="P256" s="80"/>
      <c r="Q256" s="80"/>
      <c r="R256" s="80"/>
      <c r="S256" s="80"/>
      <c r="T256" s="80"/>
    </row>
    <row r="257" spans="16:20">
      <c r="P257" s="80"/>
      <c r="Q257" s="80"/>
      <c r="R257" s="80"/>
      <c r="S257" s="80"/>
      <c r="T257" s="80"/>
    </row>
    <row r="258" spans="16:20">
      <c r="P258" s="80"/>
      <c r="Q258" s="80"/>
      <c r="R258" s="80"/>
      <c r="S258" s="80"/>
      <c r="T258" s="80"/>
    </row>
    <row r="259" spans="16:20">
      <c r="P259" s="80"/>
      <c r="Q259" s="80"/>
      <c r="R259" s="80"/>
      <c r="S259" s="80"/>
      <c r="T259" s="80"/>
    </row>
    <row r="260" spans="16:20">
      <c r="P260" s="80"/>
      <c r="Q260" s="80"/>
      <c r="R260" s="80"/>
      <c r="S260" s="80"/>
      <c r="T260" s="80"/>
    </row>
    <row r="261" spans="16:20">
      <c r="P261" s="80"/>
      <c r="Q261" s="80"/>
      <c r="R261" s="80"/>
      <c r="S261" s="80"/>
      <c r="T261" s="80"/>
    </row>
    <row r="262" spans="16:20">
      <c r="P262" s="80"/>
      <c r="Q262" s="80"/>
      <c r="R262" s="80"/>
      <c r="S262" s="80"/>
      <c r="T262" s="80"/>
    </row>
    <row r="263" spans="16:20">
      <c r="P263" s="80"/>
      <c r="Q263" s="80"/>
      <c r="R263" s="80"/>
      <c r="S263" s="80"/>
      <c r="T263" s="80"/>
    </row>
    <row r="264" spans="16:20">
      <c r="P264" s="80"/>
      <c r="Q264" s="80"/>
      <c r="R264" s="80"/>
      <c r="S264" s="80"/>
      <c r="T264" s="80"/>
    </row>
    <row r="265" spans="16:20">
      <c r="P265" s="80"/>
      <c r="Q265" s="80"/>
      <c r="R265" s="80"/>
      <c r="S265" s="80"/>
      <c r="T265" s="80"/>
    </row>
    <row r="266" spans="16:20">
      <c r="P266" s="80"/>
      <c r="Q266" s="80"/>
      <c r="R266" s="80"/>
      <c r="S266" s="80"/>
      <c r="T266" s="80"/>
    </row>
    <row r="267" spans="16:20">
      <c r="P267" s="80"/>
      <c r="Q267" s="80"/>
      <c r="R267" s="80"/>
      <c r="S267" s="80"/>
      <c r="T267" s="80"/>
    </row>
    <row r="268" spans="16:20">
      <c r="P268" s="80"/>
      <c r="Q268" s="80"/>
      <c r="R268" s="80"/>
      <c r="S268" s="80"/>
      <c r="T268" s="80"/>
    </row>
    <row r="269" spans="16:20">
      <c r="P269" s="80"/>
      <c r="Q269" s="80"/>
      <c r="R269" s="80"/>
      <c r="S269" s="80"/>
      <c r="T269" s="80"/>
    </row>
    <row r="270" spans="16:20">
      <c r="P270" s="80"/>
      <c r="Q270" s="80"/>
      <c r="R270" s="80"/>
      <c r="S270" s="80"/>
      <c r="T270" s="80"/>
    </row>
    <row r="271" spans="16:20">
      <c r="P271" s="80"/>
      <c r="Q271" s="80"/>
      <c r="R271" s="80"/>
      <c r="S271" s="80"/>
      <c r="T271" s="80"/>
    </row>
    <row r="272" spans="16:20">
      <c r="P272" s="80"/>
      <c r="Q272" s="80"/>
      <c r="R272" s="80"/>
      <c r="S272" s="80"/>
      <c r="T272" s="80"/>
    </row>
    <row r="273" spans="16:20">
      <c r="P273" s="80"/>
      <c r="Q273" s="80"/>
      <c r="R273" s="80"/>
      <c r="S273" s="80"/>
      <c r="T273" s="80"/>
    </row>
    <row r="274" spans="16:20">
      <c r="P274" s="80"/>
      <c r="Q274" s="80"/>
      <c r="R274" s="80"/>
      <c r="S274" s="80"/>
      <c r="T274" s="80"/>
    </row>
    <row r="275" spans="16:20">
      <c r="P275" s="80"/>
      <c r="Q275" s="80"/>
      <c r="R275" s="80"/>
      <c r="S275" s="80"/>
      <c r="T275" s="80"/>
    </row>
    <row r="276" spans="16:20">
      <c r="P276" s="80"/>
      <c r="Q276" s="80"/>
      <c r="R276" s="80"/>
      <c r="S276" s="80"/>
      <c r="T276" s="80"/>
    </row>
    <row r="277" spans="16:20">
      <c r="P277" s="80"/>
      <c r="Q277" s="80"/>
      <c r="R277" s="80"/>
      <c r="S277" s="80"/>
      <c r="T277" s="80"/>
    </row>
    <row r="278" spans="16:20">
      <c r="P278" s="80"/>
      <c r="Q278" s="80"/>
      <c r="R278" s="80"/>
      <c r="S278" s="80"/>
      <c r="T278" s="80"/>
    </row>
    <row r="279" spans="16:20">
      <c r="P279" s="80"/>
      <c r="Q279" s="80"/>
      <c r="R279" s="80"/>
      <c r="S279" s="80"/>
      <c r="T279" s="80"/>
    </row>
    <row r="280" spans="16:20">
      <c r="P280" s="80"/>
      <c r="Q280" s="80"/>
      <c r="R280" s="80"/>
      <c r="S280" s="80"/>
      <c r="T280" s="80"/>
    </row>
    <row r="281" spans="16:20">
      <c r="P281" s="80"/>
      <c r="Q281" s="80"/>
      <c r="R281" s="80"/>
      <c r="S281" s="80"/>
      <c r="T281" s="80"/>
    </row>
    <row r="282" spans="16:20">
      <c r="P282" s="80"/>
      <c r="Q282" s="80"/>
      <c r="R282" s="80"/>
      <c r="S282" s="80"/>
      <c r="T282" s="80"/>
    </row>
    <row r="283" spans="16:20">
      <c r="P283" s="80"/>
      <c r="Q283" s="80"/>
      <c r="R283" s="80"/>
      <c r="S283" s="80"/>
      <c r="T283" s="80"/>
    </row>
    <row r="284" spans="16:20">
      <c r="P284" s="80"/>
      <c r="Q284" s="80"/>
      <c r="R284" s="80"/>
      <c r="S284" s="80"/>
      <c r="T284" s="80"/>
    </row>
    <row r="285" spans="16:20">
      <c r="P285" s="80"/>
      <c r="Q285" s="80"/>
      <c r="R285" s="80"/>
      <c r="S285" s="80"/>
      <c r="T285" s="80"/>
    </row>
    <row r="286" spans="16:20">
      <c r="P286" s="80"/>
      <c r="Q286" s="80"/>
      <c r="R286" s="80"/>
      <c r="S286" s="80"/>
      <c r="T286" s="80"/>
    </row>
    <row r="287" spans="16:20">
      <c r="P287" s="80"/>
      <c r="Q287" s="80"/>
      <c r="R287" s="80"/>
      <c r="S287" s="80"/>
      <c r="T287" s="80"/>
    </row>
    <row r="288" spans="16:20">
      <c r="P288" s="80"/>
      <c r="Q288" s="80"/>
      <c r="R288" s="80"/>
      <c r="S288" s="80"/>
      <c r="T288" s="80"/>
    </row>
    <row r="289" spans="16:20">
      <c r="P289" s="80"/>
      <c r="Q289" s="80"/>
      <c r="R289" s="80"/>
      <c r="S289" s="80"/>
      <c r="T289" s="80"/>
    </row>
    <row r="290" spans="16:20">
      <c r="P290" s="80"/>
      <c r="Q290" s="80"/>
      <c r="R290" s="80"/>
      <c r="S290" s="80"/>
      <c r="T290" s="80"/>
    </row>
    <row r="291" spans="16:20">
      <c r="P291" s="80"/>
      <c r="Q291" s="80"/>
      <c r="R291" s="80"/>
      <c r="S291" s="80"/>
      <c r="T291" s="80"/>
    </row>
    <row r="292" spans="16:20">
      <c r="P292" s="80"/>
      <c r="Q292" s="80"/>
      <c r="R292" s="80"/>
      <c r="S292" s="80"/>
      <c r="T292" s="80"/>
    </row>
    <row r="293" spans="16:20">
      <c r="P293" s="80"/>
      <c r="Q293" s="80"/>
      <c r="R293" s="80"/>
      <c r="S293" s="80"/>
      <c r="T293" s="80"/>
    </row>
    <row r="294" spans="16:20">
      <c r="P294" s="80"/>
      <c r="Q294" s="80"/>
      <c r="R294" s="80"/>
      <c r="S294" s="80"/>
      <c r="T294" s="80"/>
    </row>
    <row r="295" spans="16:20">
      <c r="P295" s="80"/>
      <c r="Q295" s="80"/>
      <c r="R295" s="80"/>
      <c r="S295" s="80"/>
      <c r="T295" s="80"/>
    </row>
    <row r="296" spans="16:20">
      <c r="P296" s="80"/>
      <c r="Q296" s="80"/>
      <c r="R296" s="80"/>
      <c r="S296" s="80"/>
      <c r="T296" s="80"/>
    </row>
    <row r="297" spans="16:20">
      <c r="P297" s="80"/>
      <c r="Q297" s="80"/>
      <c r="R297" s="80"/>
      <c r="S297" s="80"/>
      <c r="T297" s="80"/>
    </row>
    <row r="298" spans="16:20">
      <c r="P298" s="80"/>
      <c r="Q298" s="80"/>
      <c r="R298" s="80"/>
      <c r="S298" s="80"/>
      <c r="T298" s="80"/>
    </row>
    <row r="299" spans="16:20">
      <c r="P299" s="80"/>
      <c r="Q299" s="80"/>
      <c r="R299" s="80"/>
      <c r="S299" s="80"/>
      <c r="T299" s="80"/>
    </row>
    <row r="300" spans="16:20">
      <c r="P300" s="80"/>
      <c r="Q300" s="80"/>
      <c r="R300" s="80"/>
      <c r="S300" s="80"/>
      <c r="T300" s="80"/>
    </row>
    <row r="301" spans="16:20">
      <c r="P301" s="80"/>
      <c r="Q301" s="80"/>
      <c r="R301" s="80"/>
      <c r="S301" s="80"/>
      <c r="T301" s="80"/>
    </row>
    <row r="302" spans="16:20">
      <c r="P302" s="80"/>
      <c r="Q302" s="80"/>
      <c r="R302" s="80"/>
      <c r="S302" s="80"/>
      <c r="T302" s="80"/>
    </row>
    <row r="303" spans="16:20">
      <c r="P303" s="80"/>
      <c r="Q303" s="80"/>
      <c r="R303" s="80"/>
      <c r="S303" s="80"/>
      <c r="T303" s="80"/>
    </row>
    <row r="304" spans="16:20">
      <c r="P304" s="80"/>
      <c r="Q304" s="80"/>
      <c r="R304" s="80"/>
      <c r="S304" s="80"/>
      <c r="T304" s="80"/>
    </row>
    <row r="305" spans="16:20">
      <c r="P305" s="80"/>
      <c r="Q305" s="80"/>
      <c r="R305" s="80"/>
      <c r="S305" s="80"/>
      <c r="T305" s="80"/>
    </row>
    <row r="306" spans="16:20">
      <c r="P306" s="80"/>
      <c r="Q306" s="80"/>
      <c r="R306" s="80"/>
      <c r="S306" s="80"/>
      <c r="T306" s="80"/>
    </row>
    <row r="307" spans="16:20">
      <c r="P307" s="80"/>
      <c r="Q307" s="80"/>
      <c r="R307" s="80"/>
      <c r="S307" s="80"/>
      <c r="T307" s="80"/>
    </row>
    <row r="308" spans="16:20">
      <c r="P308" s="80"/>
      <c r="Q308" s="80"/>
      <c r="R308" s="80"/>
      <c r="S308" s="80"/>
      <c r="T308" s="80"/>
    </row>
    <row r="309" spans="16:20">
      <c r="P309" s="80"/>
      <c r="Q309" s="80"/>
      <c r="R309" s="80"/>
      <c r="S309" s="80"/>
      <c r="T309" s="80"/>
    </row>
    <row r="310" spans="16:20">
      <c r="P310" s="80"/>
      <c r="Q310" s="80"/>
      <c r="R310" s="80"/>
      <c r="S310" s="80"/>
      <c r="T310" s="80"/>
    </row>
    <row r="311" spans="16:20">
      <c r="P311" s="80"/>
      <c r="Q311" s="80"/>
      <c r="R311" s="80"/>
      <c r="S311" s="80"/>
      <c r="T311" s="80"/>
    </row>
    <row r="312" spans="16:20">
      <c r="P312" s="80"/>
      <c r="Q312" s="80"/>
      <c r="R312" s="80"/>
      <c r="S312" s="80"/>
      <c r="T312" s="80"/>
    </row>
    <row r="313" spans="16:20">
      <c r="P313" s="80"/>
      <c r="Q313" s="80"/>
      <c r="R313" s="80"/>
      <c r="S313" s="80"/>
      <c r="T313" s="80"/>
    </row>
    <row r="314" spans="16:20">
      <c r="P314" s="80"/>
      <c r="Q314" s="80"/>
      <c r="R314" s="80"/>
      <c r="S314" s="80"/>
      <c r="T314" s="80"/>
    </row>
    <row r="315" spans="16:20">
      <c r="P315" s="80"/>
      <c r="Q315" s="80"/>
      <c r="R315" s="80"/>
      <c r="S315" s="80"/>
      <c r="T315" s="80"/>
    </row>
    <row r="316" spans="16:20">
      <c r="P316" s="80"/>
      <c r="Q316" s="80"/>
      <c r="R316" s="80"/>
      <c r="S316" s="80"/>
      <c r="T316" s="80"/>
    </row>
    <row r="317" spans="16:20">
      <c r="P317" s="80"/>
      <c r="Q317" s="80"/>
      <c r="R317" s="80"/>
      <c r="S317" s="80"/>
      <c r="T317" s="80"/>
    </row>
    <row r="318" spans="16:20">
      <c r="P318" s="80"/>
      <c r="Q318" s="80"/>
      <c r="R318" s="80"/>
      <c r="S318" s="80"/>
      <c r="T318" s="80"/>
    </row>
    <row r="319" spans="16:20">
      <c r="P319" s="80"/>
      <c r="Q319" s="80"/>
      <c r="R319" s="80"/>
      <c r="S319" s="80"/>
      <c r="T319" s="80"/>
    </row>
    <row r="320" spans="16:20">
      <c r="P320" s="80"/>
      <c r="Q320" s="80"/>
      <c r="R320" s="80"/>
      <c r="S320" s="80"/>
      <c r="T320" s="80"/>
    </row>
    <row r="321" spans="16:20">
      <c r="P321" s="80"/>
      <c r="Q321" s="80"/>
      <c r="R321" s="80"/>
      <c r="S321" s="80"/>
      <c r="T321" s="80"/>
    </row>
    <row r="322" spans="16:20">
      <c r="P322" s="80"/>
      <c r="Q322" s="80"/>
      <c r="R322" s="80"/>
      <c r="S322" s="80"/>
      <c r="T322" s="80"/>
    </row>
    <row r="323" spans="16:20">
      <c r="P323" s="80"/>
      <c r="Q323" s="80"/>
      <c r="R323" s="80"/>
      <c r="S323" s="80"/>
      <c r="T323" s="80"/>
    </row>
    <row r="324" spans="16:20">
      <c r="P324" s="80"/>
      <c r="Q324" s="80"/>
      <c r="R324" s="80"/>
      <c r="S324" s="80"/>
      <c r="T324" s="80"/>
    </row>
    <row r="325" spans="16:20">
      <c r="P325" s="80"/>
      <c r="Q325" s="80"/>
      <c r="R325" s="80"/>
      <c r="S325" s="80"/>
      <c r="T325" s="80"/>
    </row>
    <row r="326" spans="16:20">
      <c r="P326" s="80"/>
      <c r="Q326" s="80"/>
      <c r="R326" s="80"/>
      <c r="S326" s="80"/>
      <c r="T326" s="80"/>
    </row>
    <row r="327" spans="16:20">
      <c r="P327" s="80"/>
      <c r="Q327" s="80"/>
      <c r="R327" s="80"/>
      <c r="S327" s="80"/>
      <c r="T327" s="80"/>
    </row>
    <row r="328" spans="16:20">
      <c r="P328" s="80"/>
      <c r="Q328" s="80"/>
      <c r="R328" s="80"/>
      <c r="S328" s="80"/>
      <c r="T328" s="80"/>
    </row>
    <row r="329" spans="16:20">
      <c r="P329" s="80"/>
      <c r="Q329" s="80"/>
      <c r="R329" s="80"/>
      <c r="S329" s="80"/>
      <c r="T329" s="80"/>
    </row>
    <row r="330" spans="16:20">
      <c r="P330" s="80"/>
      <c r="Q330" s="80"/>
      <c r="R330" s="80"/>
      <c r="S330" s="80"/>
      <c r="T330" s="80"/>
    </row>
    <row r="331" spans="16:20">
      <c r="P331" s="80"/>
      <c r="Q331" s="80"/>
      <c r="R331" s="80"/>
      <c r="S331" s="80"/>
      <c r="T331" s="80"/>
    </row>
    <row r="332" spans="16:20">
      <c r="P332" s="80"/>
      <c r="Q332" s="80"/>
      <c r="R332" s="80"/>
      <c r="S332" s="80"/>
      <c r="T332" s="80"/>
    </row>
    <row r="333" spans="16:20">
      <c r="P333" s="80"/>
      <c r="Q333" s="80"/>
      <c r="R333" s="80"/>
      <c r="S333" s="80"/>
      <c r="T333" s="80"/>
    </row>
    <row r="334" spans="16:20">
      <c r="P334" s="80"/>
      <c r="Q334" s="80"/>
      <c r="R334" s="80"/>
      <c r="S334" s="80"/>
      <c r="T334" s="80"/>
    </row>
    <row r="335" spans="16:20">
      <c r="P335" s="80"/>
      <c r="Q335" s="80"/>
      <c r="R335" s="80"/>
      <c r="S335" s="80"/>
      <c r="T335" s="80"/>
    </row>
    <row r="336" spans="16:20">
      <c r="P336" s="80"/>
      <c r="Q336" s="80"/>
      <c r="R336" s="80"/>
      <c r="S336" s="80"/>
      <c r="T336" s="80"/>
    </row>
    <row r="337" spans="16:20">
      <c r="P337" s="80"/>
      <c r="Q337" s="80"/>
      <c r="R337" s="80"/>
      <c r="S337" s="80"/>
      <c r="T337" s="80"/>
    </row>
    <row r="338" spans="16:20">
      <c r="P338" s="80"/>
      <c r="Q338" s="80"/>
      <c r="R338" s="80"/>
      <c r="S338" s="80"/>
      <c r="T338" s="80"/>
    </row>
    <row r="339" spans="16:20">
      <c r="P339" s="80"/>
      <c r="Q339" s="80"/>
      <c r="R339" s="80"/>
      <c r="S339" s="80"/>
      <c r="T339" s="80"/>
    </row>
    <row r="340" spans="16:20">
      <c r="P340" s="80"/>
      <c r="Q340" s="80"/>
      <c r="R340" s="80"/>
      <c r="S340" s="80"/>
      <c r="T340" s="80"/>
    </row>
    <row r="341" spans="16:20">
      <c r="P341" s="80"/>
      <c r="Q341" s="80"/>
      <c r="R341" s="80"/>
      <c r="S341" s="80"/>
      <c r="T341" s="80"/>
    </row>
    <row r="342" spans="16:20">
      <c r="P342" s="80"/>
      <c r="Q342" s="80"/>
      <c r="R342" s="80"/>
      <c r="S342" s="80"/>
      <c r="T342" s="80"/>
    </row>
    <row r="343" spans="16:20">
      <c r="P343" s="80"/>
      <c r="Q343" s="80"/>
      <c r="R343" s="80"/>
      <c r="S343" s="80"/>
      <c r="T343" s="80"/>
    </row>
    <row r="344" spans="16:20">
      <c r="P344" s="80"/>
      <c r="Q344" s="80"/>
      <c r="R344" s="80"/>
      <c r="S344" s="80"/>
      <c r="T344" s="80"/>
    </row>
    <row r="345" spans="16:20">
      <c r="P345" s="80"/>
      <c r="Q345" s="80"/>
      <c r="R345" s="80"/>
      <c r="S345" s="80"/>
      <c r="T345" s="80"/>
    </row>
    <row r="346" spans="16:20">
      <c r="P346" s="80"/>
      <c r="Q346" s="80"/>
      <c r="R346" s="80"/>
      <c r="S346" s="80"/>
      <c r="T346" s="80"/>
    </row>
    <row r="347" spans="16:20">
      <c r="P347" s="80"/>
      <c r="Q347" s="80"/>
      <c r="R347" s="80"/>
      <c r="S347" s="80"/>
      <c r="T347" s="80"/>
    </row>
    <row r="348" spans="16:20">
      <c r="P348" s="80"/>
      <c r="Q348" s="80"/>
      <c r="R348" s="80"/>
      <c r="S348" s="80"/>
      <c r="T348" s="80"/>
    </row>
    <row r="349" spans="16:20">
      <c r="P349" s="80"/>
      <c r="Q349" s="80"/>
      <c r="R349" s="80"/>
      <c r="S349" s="80"/>
      <c r="T349" s="80"/>
    </row>
    <row r="350" spans="16:20">
      <c r="P350" s="80"/>
      <c r="Q350" s="80"/>
      <c r="R350" s="80"/>
      <c r="S350" s="80"/>
      <c r="T350" s="80"/>
    </row>
    <row r="351" spans="16:20">
      <c r="P351" s="80"/>
      <c r="Q351" s="80"/>
      <c r="R351" s="80"/>
      <c r="S351" s="80"/>
      <c r="T351" s="80"/>
    </row>
    <row r="352" spans="16:20">
      <c r="P352" s="80"/>
      <c r="Q352" s="80"/>
      <c r="R352" s="80"/>
      <c r="S352" s="80"/>
      <c r="T352" s="80"/>
    </row>
    <row r="353" spans="16:20">
      <c r="P353" s="80"/>
      <c r="Q353" s="80"/>
      <c r="R353" s="80"/>
      <c r="S353" s="80"/>
      <c r="T353" s="80"/>
    </row>
    <row r="354" spans="16:20">
      <c r="P354" s="80"/>
      <c r="Q354" s="80"/>
      <c r="R354" s="80"/>
      <c r="S354" s="80"/>
      <c r="T354" s="80"/>
    </row>
    <row r="355" spans="16:20">
      <c r="P355" s="80"/>
      <c r="Q355" s="80"/>
      <c r="R355" s="80"/>
      <c r="S355" s="80"/>
      <c r="T355" s="80"/>
    </row>
    <row r="356" spans="16:20">
      <c r="P356" s="80"/>
      <c r="Q356" s="80"/>
      <c r="R356" s="80"/>
      <c r="S356" s="80"/>
      <c r="T356" s="80"/>
    </row>
    <row r="357" spans="16:20">
      <c r="P357" s="80"/>
      <c r="Q357" s="80"/>
      <c r="R357" s="80"/>
      <c r="S357" s="80"/>
      <c r="T357" s="80"/>
    </row>
    <row r="358" spans="16:20">
      <c r="P358" s="80"/>
      <c r="Q358" s="80"/>
      <c r="R358" s="80"/>
      <c r="S358" s="80"/>
      <c r="T358" s="80"/>
    </row>
    <row r="359" spans="16:20">
      <c r="P359" s="80"/>
      <c r="Q359" s="80"/>
      <c r="R359" s="80"/>
      <c r="S359" s="80"/>
      <c r="T359" s="80"/>
    </row>
    <row r="360" spans="16:20">
      <c r="P360" s="80"/>
      <c r="Q360" s="80"/>
      <c r="R360" s="80"/>
      <c r="S360" s="80"/>
      <c r="T360" s="80"/>
    </row>
    <row r="361" spans="16:20">
      <c r="P361" s="80"/>
      <c r="Q361" s="80"/>
      <c r="R361" s="80"/>
      <c r="S361" s="80"/>
      <c r="T361" s="80"/>
    </row>
    <row r="362" spans="16:20">
      <c r="P362" s="80"/>
      <c r="Q362" s="80"/>
      <c r="R362" s="80"/>
      <c r="S362" s="80"/>
      <c r="T362" s="80"/>
    </row>
    <row r="363" spans="16:20">
      <c r="P363" s="80"/>
      <c r="Q363" s="80"/>
      <c r="R363" s="80"/>
      <c r="S363" s="80"/>
      <c r="T363" s="80"/>
    </row>
    <row r="364" spans="16:20">
      <c r="P364" s="80"/>
      <c r="Q364" s="80"/>
      <c r="R364" s="80"/>
      <c r="S364" s="80"/>
      <c r="T364" s="80"/>
    </row>
    <row r="365" spans="16:20">
      <c r="P365" s="80"/>
      <c r="Q365" s="80"/>
      <c r="R365" s="80"/>
      <c r="S365" s="80"/>
      <c r="T365" s="80"/>
    </row>
    <row r="366" spans="16:20">
      <c r="P366" s="80"/>
      <c r="Q366" s="80"/>
      <c r="R366" s="80"/>
      <c r="S366" s="80"/>
      <c r="T366" s="80"/>
    </row>
    <row r="367" spans="16:20">
      <c r="P367" s="80"/>
      <c r="Q367" s="80"/>
      <c r="R367" s="80"/>
      <c r="S367" s="80"/>
      <c r="T367" s="80"/>
    </row>
    <row r="368" spans="16:20">
      <c r="P368" s="80"/>
      <c r="Q368" s="80"/>
      <c r="R368" s="80"/>
      <c r="S368" s="80"/>
      <c r="T368" s="80"/>
    </row>
    <row r="369" spans="16:20">
      <c r="P369" s="80"/>
      <c r="Q369" s="80"/>
      <c r="R369" s="80"/>
      <c r="S369" s="80"/>
      <c r="T369" s="80"/>
    </row>
    <row r="370" spans="16:20">
      <c r="P370" s="80"/>
      <c r="Q370" s="80"/>
      <c r="R370" s="80"/>
      <c r="S370" s="80"/>
      <c r="T370" s="80"/>
    </row>
    <row r="371" spans="16:20">
      <c r="P371" s="80"/>
      <c r="Q371" s="80"/>
      <c r="R371" s="80"/>
      <c r="S371" s="80"/>
      <c r="T371" s="80"/>
    </row>
    <row r="372" spans="16:20">
      <c r="P372" s="80"/>
      <c r="Q372" s="80"/>
      <c r="R372" s="80"/>
      <c r="S372" s="80"/>
      <c r="T372" s="80"/>
    </row>
    <row r="373" spans="16:20">
      <c r="P373" s="80"/>
      <c r="Q373" s="80"/>
      <c r="R373" s="80"/>
      <c r="S373" s="80"/>
      <c r="T373" s="80"/>
    </row>
    <row r="374" spans="16:20">
      <c r="P374" s="80"/>
      <c r="Q374" s="80"/>
      <c r="R374" s="80"/>
      <c r="S374" s="80"/>
      <c r="T374" s="80"/>
    </row>
    <row r="375" spans="16:20">
      <c r="P375" s="80"/>
      <c r="Q375" s="80"/>
      <c r="R375" s="80"/>
      <c r="S375" s="80"/>
      <c r="T375" s="80"/>
    </row>
    <row r="376" spans="16:20">
      <c r="P376" s="80"/>
      <c r="Q376" s="80"/>
      <c r="R376" s="80"/>
      <c r="S376" s="80"/>
      <c r="T376" s="80"/>
    </row>
    <row r="377" spans="16:20">
      <c r="P377" s="80"/>
      <c r="Q377" s="80"/>
      <c r="R377" s="80"/>
      <c r="S377" s="80"/>
      <c r="T377" s="80"/>
    </row>
    <row r="378" spans="16:20">
      <c r="P378" s="80"/>
      <c r="Q378" s="80"/>
      <c r="R378" s="80"/>
      <c r="S378" s="80"/>
      <c r="T378" s="80"/>
    </row>
    <row r="379" spans="16:20">
      <c r="P379" s="80"/>
      <c r="Q379" s="80"/>
      <c r="R379" s="80"/>
      <c r="S379" s="80"/>
      <c r="T379" s="80"/>
    </row>
    <row r="380" spans="16:20">
      <c r="P380" s="80"/>
      <c r="Q380" s="80"/>
      <c r="R380" s="80"/>
      <c r="S380" s="80"/>
      <c r="T380" s="80"/>
    </row>
    <row r="381" spans="16:20">
      <c r="P381" s="80"/>
      <c r="Q381" s="80"/>
      <c r="R381" s="80"/>
      <c r="S381" s="80"/>
      <c r="T381" s="80"/>
    </row>
    <row r="382" spans="16:20">
      <c r="P382" s="80"/>
      <c r="Q382" s="80"/>
      <c r="R382" s="80"/>
      <c r="S382" s="80"/>
      <c r="T382" s="80"/>
    </row>
    <row r="383" spans="16:20">
      <c r="P383" s="80"/>
      <c r="Q383" s="80"/>
      <c r="R383" s="80"/>
      <c r="S383" s="80"/>
      <c r="T383" s="80"/>
    </row>
    <row r="384" spans="16:20">
      <c r="P384" s="80"/>
      <c r="Q384" s="80"/>
      <c r="R384" s="80"/>
      <c r="S384" s="80"/>
      <c r="T384" s="80"/>
    </row>
    <row r="385" spans="16:20">
      <c r="P385" s="80"/>
      <c r="Q385" s="80"/>
      <c r="R385" s="80"/>
      <c r="S385" s="80"/>
      <c r="T385" s="80"/>
    </row>
    <row r="386" spans="16:20">
      <c r="P386" s="80"/>
      <c r="Q386" s="80"/>
      <c r="R386" s="80"/>
      <c r="S386" s="80"/>
      <c r="T386" s="80"/>
    </row>
    <row r="387" spans="16:20">
      <c r="P387" s="80"/>
      <c r="Q387" s="80"/>
      <c r="R387" s="80"/>
      <c r="S387" s="80"/>
      <c r="T387" s="80"/>
    </row>
    <row r="388" spans="16:20">
      <c r="P388" s="80"/>
      <c r="Q388" s="80"/>
      <c r="R388" s="80"/>
      <c r="S388" s="80"/>
      <c r="T388" s="80"/>
    </row>
    <row r="389" spans="16:20">
      <c r="P389" s="80"/>
      <c r="Q389" s="80"/>
      <c r="R389" s="80"/>
      <c r="S389" s="80"/>
      <c r="T389" s="80"/>
    </row>
    <row r="390" spans="16:20">
      <c r="P390" s="80"/>
      <c r="Q390" s="80"/>
      <c r="R390" s="80"/>
      <c r="S390" s="80"/>
      <c r="T390" s="80"/>
    </row>
    <row r="391" spans="16:20">
      <c r="P391" s="80"/>
      <c r="Q391" s="80"/>
      <c r="R391" s="80"/>
      <c r="S391" s="80"/>
      <c r="T391" s="80"/>
    </row>
    <row r="392" spans="16:20">
      <c r="P392" s="80"/>
      <c r="Q392" s="80"/>
      <c r="R392" s="80"/>
      <c r="S392" s="80"/>
      <c r="T392" s="80"/>
    </row>
    <row r="393" spans="16:20">
      <c r="P393" s="80"/>
      <c r="Q393" s="80"/>
      <c r="R393" s="80"/>
      <c r="S393" s="80"/>
      <c r="T393" s="80"/>
    </row>
    <row r="394" spans="16:20">
      <c r="P394" s="80"/>
      <c r="Q394" s="80"/>
      <c r="R394" s="80"/>
      <c r="S394" s="80"/>
      <c r="T394" s="80"/>
    </row>
    <row r="395" spans="16:20">
      <c r="P395" s="80"/>
      <c r="Q395" s="80"/>
      <c r="R395" s="80"/>
      <c r="S395" s="80"/>
      <c r="T395" s="80"/>
    </row>
    <row r="396" spans="16:20">
      <c r="P396" s="80"/>
      <c r="Q396" s="80"/>
      <c r="R396" s="80"/>
      <c r="S396" s="80"/>
      <c r="T396" s="80"/>
    </row>
    <row r="397" spans="16:20">
      <c r="P397" s="80"/>
      <c r="Q397" s="80"/>
      <c r="R397" s="80"/>
      <c r="S397" s="80"/>
      <c r="T397" s="80"/>
    </row>
    <row r="398" spans="16:20">
      <c r="P398" s="80"/>
      <c r="Q398" s="80"/>
      <c r="R398" s="80"/>
      <c r="S398" s="80"/>
      <c r="T398" s="80"/>
    </row>
    <row r="399" spans="16:20">
      <c r="P399" s="80"/>
      <c r="Q399" s="80"/>
      <c r="R399" s="80"/>
      <c r="S399" s="80"/>
      <c r="T399" s="80"/>
    </row>
    <row r="400" spans="16:20">
      <c r="P400" s="80"/>
      <c r="Q400" s="80"/>
      <c r="R400" s="80"/>
      <c r="S400" s="80"/>
      <c r="T400" s="80"/>
    </row>
    <row r="401" spans="16:20">
      <c r="P401" s="80"/>
      <c r="Q401" s="80"/>
      <c r="R401" s="80"/>
      <c r="S401" s="80"/>
      <c r="T401" s="80"/>
    </row>
    <row r="402" spans="16:20">
      <c r="P402" s="80"/>
      <c r="Q402" s="80"/>
      <c r="R402" s="80"/>
      <c r="S402" s="80"/>
      <c r="T402" s="80"/>
    </row>
    <row r="403" spans="16:20">
      <c r="P403" s="80"/>
      <c r="Q403" s="80"/>
      <c r="R403" s="80"/>
      <c r="S403" s="80"/>
      <c r="T403" s="80"/>
    </row>
    <row r="404" spans="16:20">
      <c r="P404" s="80"/>
      <c r="Q404" s="80"/>
      <c r="R404" s="80"/>
      <c r="S404" s="80"/>
      <c r="T404" s="80"/>
    </row>
    <row r="405" spans="16:20">
      <c r="P405" s="80"/>
      <c r="Q405" s="80"/>
      <c r="R405" s="80"/>
      <c r="S405" s="80"/>
      <c r="T405" s="80"/>
    </row>
    <row r="406" spans="16:20">
      <c r="P406" s="80"/>
      <c r="Q406" s="80"/>
      <c r="R406" s="80"/>
      <c r="S406" s="80"/>
      <c r="T406" s="80"/>
    </row>
    <row r="407" spans="16:20">
      <c r="P407" s="80"/>
      <c r="Q407" s="80"/>
      <c r="R407" s="80"/>
      <c r="S407" s="80"/>
      <c r="T407" s="80"/>
    </row>
    <row r="408" spans="16:20">
      <c r="P408" s="80"/>
      <c r="Q408" s="80"/>
      <c r="R408" s="80"/>
      <c r="S408" s="80"/>
      <c r="T408" s="80"/>
    </row>
    <row r="409" spans="16:20">
      <c r="P409" s="80"/>
      <c r="Q409" s="80"/>
      <c r="R409" s="80"/>
      <c r="S409" s="80"/>
      <c r="T409" s="80"/>
    </row>
    <row r="410" spans="16:20">
      <c r="P410" s="80"/>
      <c r="Q410" s="80"/>
      <c r="R410" s="80"/>
      <c r="S410" s="80"/>
      <c r="T410" s="80"/>
    </row>
    <row r="411" spans="16:20">
      <c r="P411" s="80"/>
      <c r="Q411" s="80"/>
      <c r="R411" s="80"/>
      <c r="S411" s="80"/>
      <c r="T411" s="80"/>
    </row>
    <row r="412" spans="16:20">
      <c r="P412" s="80"/>
      <c r="Q412" s="80"/>
      <c r="R412" s="80"/>
      <c r="S412" s="80"/>
      <c r="T412" s="80"/>
    </row>
    <row r="413" spans="16:20">
      <c r="P413" s="80"/>
      <c r="Q413" s="80"/>
      <c r="R413" s="80"/>
      <c r="S413" s="80"/>
      <c r="T413" s="80"/>
    </row>
    <row r="414" spans="16:20">
      <c r="P414" s="80"/>
      <c r="Q414" s="80"/>
      <c r="R414" s="80"/>
      <c r="S414" s="80"/>
      <c r="T414" s="80"/>
    </row>
    <row r="415" spans="16:20">
      <c r="P415" s="80"/>
      <c r="Q415" s="80"/>
      <c r="R415" s="80"/>
      <c r="S415" s="80"/>
      <c r="T415" s="80"/>
    </row>
    <row r="416" spans="16:20">
      <c r="P416" s="80"/>
      <c r="Q416" s="80"/>
      <c r="R416" s="80"/>
      <c r="S416" s="80"/>
      <c r="T416" s="80"/>
    </row>
    <row r="417" spans="16:20">
      <c r="P417" s="80"/>
      <c r="Q417" s="80"/>
      <c r="R417" s="80"/>
      <c r="S417" s="80"/>
      <c r="T417" s="80"/>
    </row>
    <row r="418" spans="16:20">
      <c r="P418" s="80"/>
      <c r="Q418" s="80"/>
      <c r="R418" s="80"/>
      <c r="S418" s="80"/>
      <c r="T418" s="80"/>
    </row>
    <row r="419" spans="16:20">
      <c r="P419" s="80"/>
      <c r="Q419" s="80"/>
      <c r="R419" s="80"/>
      <c r="S419" s="80"/>
      <c r="T419" s="80"/>
    </row>
    <row r="420" spans="16:20">
      <c r="P420" s="80"/>
      <c r="Q420" s="80"/>
      <c r="R420" s="80"/>
      <c r="S420" s="80"/>
      <c r="T420" s="80"/>
    </row>
    <row r="421" spans="16:20">
      <c r="P421" s="80"/>
      <c r="Q421" s="80"/>
      <c r="R421" s="80"/>
      <c r="S421" s="80"/>
      <c r="T421" s="80"/>
    </row>
    <row r="422" spans="16:20">
      <c r="P422" s="80"/>
      <c r="Q422" s="80"/>
      <c r="R422" s="80"/>
      <c r="S422" s="80"/>
      <c r="T422" s="80"/>
    </row>
    <row r="423" spans="16:20">
      <c r="P423" s="80"/>
      <c r="Q423" s="80"/>
      <c r="R423" s="80"/>
      <c r="S423" s="80"/>
      <c r="T423" s="80"/>
    </row>
    <row r="424" spans="16:20">
      <c r="P424" s="80"/>
      <c r="Q424" s="80"/>
      <c r="R424" s="80"/>
      <c r="S424" s="80"/>
      <c r="T424" s="80"/>
    </row>
    <row r="425" spans="16:20">
      <c r="P425" s="80"/>
      <c r="Q425" s="80"/>
      <c r="R425" s="80"/>
      <c r="S425" s="80"/>
      <c r="T425" s="80"/>
    </row>
    <row r="426" spans="16:20">
      <c r="P426" s="80"/>
      <c r="Q426" s="80"/>
      <c r="R426" s="80"/>
      <c r="S426" s="80"/>
      <c r="T426" s="80"/>
    </row>
    <row r="427" spans="16:20">
      <c r="P427" s="80"/>
      <c r="Q427" s="80"/>
      <c r="R427" s="80"/>
      <c r="S427" s="80"/>
      <c r="T427" s="80"/>
    </row>
    <row r="428" spans="16:20">
      <c r="P428" s="80"/>
      <c r="Q428" s="80"/>
      <c r="R428" s="80"/>
      <c r="S428" s="80"/>
      <c r="T428" s="80"/>
    </row>
    <row r="429" spans="16:20">
      <c r="P429" s="80"/>
      <c r="Q429" s="80"/>
      <c r="R429" s="80"/>
      <c r="S429" s="80"/>
      <c r="T429" s="80"/>
    </row>
    <row r="430" spans="16:20">
      <c r="P430" s="80"/>
      <c r="Q430" s="80"/>
      <c r="R430" s="80"/>
      <c r="S430" s="80"/>
      <c r="T430" s="80"/>
    </row>
    <row r="431" spans="16:20">
      <c r="P431" s="80"/>
      <c r="Q431" s="80"/>
      <c r="R431" s="80"/>
      <c r="S431" s="80"/>
      <c r="T431" s="80"/>
    </row>
    <row r="432" spans="16:20">
      <c r="P432" s="80"/>
      <c r="Q432" s="80"/>
      <c r="R432" s="80"/>
      <c r="S432" s="80"/>
      <c r="T432" s="80"/>
    </row>
    <row r="433" spans="16:20">
      <c r="P433" s="80"/>
      <c r="Q433" s="80"/>
      <c r="R433" s="80"/>
      <c r="S433" s="80"/>
      <c r="T433" s="80"/>
    </row>
    <row r="434" spans="16:20">
      <c r="P434" s="80"/>
      <c r="Q434" s="80"/>
      <c r="R434" s="80"/>
      <c r="S434" s="80"/>
      <c r="T434" s="80"/>
    </row>
    <row r="435" spans="16:20">
      <c r="P435" s="80"/>
      <c r="Q435" s="80"/>
      <c r="R435" s="80"/>
      <c r="S435" s="80"/>
      <c r="T435" s="80"/>
    </row>
    <row r="436" spans="16:20">
      <c r="P436" s="80"/>
      <c r="Q436" s="80"/>
      <c r="R436" s="80"/>
      <c r="S436" s="80"/>
      <c r="T436" s="80"/>
    </row>
    <row r="437" spans="16:20">
      <c r="P437" s="80"/>
      <c r="Q437" s="80"/>
      <c r="R437" s="80"/>
      <c r="S437" s="80"/>
      <c r="T437" s="80"/>
    </row>
    <row r="438" spans="16:20">
      <c r="P438" s="80"/>
      <c r="Q438" s="80"/>
      <c r="R438" s="80"/>
      <c r="S438" s="80"/>
      <c r="T438" s="80"/>
    </row>
    <row r="439" spans="16:20">
      <c r="P439" s="80"/>
      <c r="Q439" s="80"/>
      <c r="R439" s="80"/>
      <c r="S439" s="80"/>
      <c r="T439" s="80"/>
    </row>
    <row r="440" spans="16:20">
      <c r="P440" s="80"/>
      <c r="Q440" s="80"/>
      <c r="R440" s="80"/>
      <c r="S440" s="80"/>
      <c r="T440" s="80"/>
    </row>
    <row r="441" spans="16:20">
      <c r="P441" s="80"/>
      <c r="Q441" s="80"/>
      <c r="R441" s="80"/>
      <c r="S441" s="80"/>
      <c r="T441" s="80"/>
    </row>
    <row r="442" spans="16:20">
      <c r="P442" s="80"/>
      <c r="Q442" s="80"/>
      <c r="R442" s="80"/>
      <c r="S442" s="80"/>
      <c r="T442" s="80"/>
    </row>
    <row r="443" spans="16:20">
      <c r="P443" s="80"/>
      <c r="Q443" s="80"/>
      <c r="R443" s="80"/>
      <c r="S443" s="80"/>
      <c r="T443" s="80"/>
    </row>
    <row r="444" spans="16:20">
      <c r="P444" s="80"/>
      <c r="Q444" s="80"/>
      <c r="R444" s="80"/>
      <c r="S444" s="80"/>
      <c r="T444" s="80"/>
    </row>
    <row r="445" spans="16:20">
      <c r="P445" s="80"/>
      <c r="Q445" s="80"/>
      <c r="R445" s="80"/>
      <c r="S445" s="80"/>
      <c r="T445" s="80"/>
    </row>
    <row r="446" spans="16:20">
      <c r="P446" s="80"/>
      <c r="Q446" s="80"/>
      <c r="R446" s="80"/>
      <c r="S446" s="80"/>
      <c r="T446" s="80"/>
    </row>
    <row r="447" spans="16:20">
      <c r="P447" s="80"/>
      <c r="Q447" s="80"/>
      <c r="R447" s="80"/>
      <c r="S447" s="80"/>
      <c r="T447" s="80"/>
    </row>
    <row r="448" spans="16:20">
      <c r="P448" s="80"/>
      <c r="Q448" s="80"/>
      <c r="R448" s="80"/>
      <c r="S448" s="80"/>
      <c r="T448" s="80"/>
    </row>
    <row r="449" spans="16:20">
      <c r="P449" s="80"/>
      <c r="Q449" s="80"/>
      <c r="R449" s="80"/>
      <c r="S449" s="80"/>
      <c r="T449" s="80"/>
    </row>
    <row r="450" spans="16:20">
      <c r="P450" s="80"/>
      <c r="Q450" s="80"/>
      <c r="R450" s="80"/>
      <c r="S450" s="80"/>
      <c r="T450" s="80"/>
    </row>
    <row r="451" spans="16:20">
      <c r="P451" s="80"/>
      <c r="Q451" s="80"/>
      <c r="R451" s="80"/>
      <c r="S451" s="80"/>
      <c r="T451" s="80"/>
    </row>
    <row r="452" spans="16:20">
      <c r="P452" s="80"/>
      <c r="Q452" s="80"/>
      <c r="R452" s="80"/>
      <c r="S452" s="80"/>
      <c r="T452" s="80"/>
    </row>
    <row r="453" spans="16:20">
      <c r="P453" s="80"/>
      <c r="Q453" s="80"/>
      <c r="R453" s="80"/>
      <c r="S453" s="80"/>
      <c r="T453" s="80"/>
    </row>
    <row r="454" spans="16:20">
      <c r="P454" s="80"/>
      <c r="Q454" s="80"/>
      <c r="R454" s="80"/>
      <c r="S454" s="80"/>
      <c r="T454" s="80"/>
    </row>
    <row r="455" spans="16:20">
      <c r="P455" s="80"/>
      <c r="Q455" s="80"/>
      <c r="R455" s="80"/>
      <c r="S455" s="80"/>
      <c r="T455" s="80"/>
    </row>
    <row r="456" spans="16:20">
      <c r="P456" s="80"/>
      <c r="Q456" s="80"/>
      <c r="R456" s="80"/>
      <c r="S456" s="80"/>
      <c r="T456" s="80"/>
    </row>
    <row r="457" spans="16:20">
      <c r="P457" s="80"/>
      <c r="Q457" s="80"/>
      <c r="R457" s="80"/>
      <c r="S457" s="80"/>
      <c r="T457" s="80"/>
    </row>
    <row r="458" spans="16:20">
      <c r="P458" s="80"/>
      <c r="Q458" s="80"/>
      <c r="R458" s="80"/>
      <c r="S458" s="80"/>
      <c r="T458" s="80"/>
    </row>
    <row r="459" spans="16:20">
      <c r="P459" s="80"/>
      <c r="Q459" s="80"/>
      <c r="R459" s="80"/>
      <c r="S459" s="80"/>
      <c r="T459" s="80"/>
    </row>
    <row r="460" spans="16:20">
      <c r="P460" s="80"/>
      <c r="Q460" s="80"/>
      <c r="R460" s="80"/>
      <c r="S460" s="80"/>
      <c r="T460" s="80"/>
    </row>
    <row r="461" spans="16:20">
      <c r="P461" s="80"/>
      <c r="Q461" s="80"/>
      <c r="R461" s="80"/>
      <c r="S461" s="80"/>
      <c r="T461" s="80"/>
    </row>
    <row r="462" spans="16:20">
      <c r="P462" s="80"/>
      <c r="Q462" s="80"/>
      <c r="R462" s="80"/>
      <c r="S462" s="80"/>
      <c r="T462" s="80"/>
    </row>
    <row r="463" spans="16:20">
      <c r="P463" s="80"/>
      <c r="Q463" s="80"/>
      <c r="R463" s="80"/>
      <c r="S463" s="80"/>
      <c r="T463" s="80"/>
    </row>
    <row r="464" spans="16:20">
      <c r="P464" s="80"/>
      <c r="Q464" s="80"/>
      <c r="R464" s="80"/>
      <c r="S464" s="80"/>
      <c r="T464" s="80"/>
    </row>
    <row r="465" spans="16:20">
      <c r="P465" s="80"/>
      <c r="Q465" s="80"/>
      <c r="R465" s="80"/>
      <c r="S465" s="80"/>
      <c r="T465" s="80"/>
    </row>
    <row r="466" spans="16:20">
      <c r="P466" s="80"/>
      <c r="Q466" s="80"/>
      <c r="R466" s="80"/>
      <c r="S466" s="80"/>
      <c r="T466" s="80"/>
    </row>
    <row r="467" spans="16:20">
      <c r="P467" s="80"/>
      <c r="Q467" s="80"/>
      <c r="R467" s="80"/>
      <c r="S467" s="80"/>
      <c r="T467" s="80"/>
    </row>
    <row r="468" spans="16:20">
      <c r="P468" s="80"/>
      <c r="Q468" s="80"/>
      <c r="R468" s="80"/>
      <c r="S468" s="80"/>
      <c r="T468" s="80"/>
    </row>
    <row r="469" spans="16:20">
      <c r="P469" s="80"/>
      <c r="Q469" s="80"/>
      <c r="R469" s="80"/>
      <c r="S469" s="80"/>
      <c r="T469" s="80"/>
    </row>
    <row r="470" spans="16:20">
      <c r="P470" s="80"/>
      <c r="Q470" s="80"/>
      <c r="R470" s="80"/>
      <c r="S470" s="80"/>
      <c r="T470" s="80"/>
    </row>
    <row r="471" spans="16:20">
      <c r="P471" s="80"/>
      <c r="Q471" s="80"/>
      <c r="R471" s="80"/>
      <c r="S471" s="80"/>
      <c r="T471" s="80"/>
    </row>
    <row r="472" spans="16:20">
      <c r="P472" s="80"/>
      <c r="Q472" s="80"/>
      <c r="R472" s="80"/>
      <c r="S472" s="80"/>
      <c r="T472" s="80"/>
    </row>
    <row r="473" spans="16:20">
      <c r="P473" s="80"/>
      <c r="Q473" s="80"/>
      <c r="R473" s="80"/>
      <c r="S473" s="80"/>
      <c r="T473" s="80"/>
    </row>
    <row r="474" spans="16:20">
      <c r="P474" s="80"/>
      <c r="Q474" s="80"/>
      <c r="R474" s="80"/>
      <c r="S474" s="80"/>
      <c r="T474" s="80"/>
    </row>
    <row r="475" spans="16:20">
      <c r="P475" s="80"/>
      <c r="Q475" s="80"/>
      <c r="R475" s="80"/>
      <c r="S475" s="80"/>
      <c r="T475" s="80"/>
    </row>
    <row r="476" spans="16:20">
      <c r="P476" s="80"/>
      <c r="Q476" s="80"/>
      <c r="R476" s="80"/>
      <c r="S476" s="80"/>
      <c r="T476" s="80"/>
    </row>
    <row r="477" spans="16:20">
      <c r="P477" s="80"/>
      <c r="Q477" s="80"/>
      <c r="R477" s="80"/>
      <c r="S477" s="80"/>
      <c r="T477" s="80"/>
    </row>
    <row r="478" spans="16:20">
      <c r="P478" s="80"/>
      <c r="Q478" s="80"/>
      <c r="R478" s="80"/>
      <c r="S478" s="80"/>
      <c r="T478" s="80"/>
    </row>
    <row r="479" spans="16:20">
      <c r="P479" s="80"/>
      <c r="Q479" s="80"/>
      <c r="R479" s="80"/>
      <c r="S479" s="80"/>
      <c r="T479" s="80"/>
    </row>
    <row r="480" spans="16:20">
      <c r="P480" s="80"/>
      <c r="Q480" s="80"/>
      <c r="R480" s="80"/>
      <c r="S480" s="80"/>
      <c r="T480" s="80"/>
    </row>
    <row r="481" spans="16:20">
      <c r="P481" s="80"/>
      <c r="Q481" s="80"/>
      <c r="R481" s="80"/>
      <c r="S481" s="80"/>
      <c r="T481" s="80"/>
    </row>
    <row r="482" spans="16:20">
      <c r="P482" s="80"/>
      <c r="Q482" s="80"/>
      <c r="R482" s="80"/>
      <c r="S482" s="80"/>
      <c r="T482" s="80"/>
    </row>
    <row r="483" spans="16:20">
      <c r="P483" s="80"/>
      <c r="Q483" s="80"/>
      <c r="R483" s="80"/>
      <c r="S483" s="80"/>
      <c r="T483" s="80"/>
    </row>
    <row r="484" spans="16:20">
      <c r="P484" s="80"/>
      <c r="Q484" s="80"/>
      <c r="R484" s="80"/>
      <c r="S484" s="80"/>
      <c r="T484" s="80"/>
    </row>
    <row r="485" spans="16:20">
      <c r="P485" s="80"/>
      <c r="Q485" s="80"/>
      <c r="R485" s="80"/>
      <c r="S485" s="80"/>
      <c r="T485" s="80"/>
    </row>
    <row r="486" spans="16:20">
      <c r="P486" s="80"/>
      <c r="Q486" s="80"/>
      <c r="R486" s="80"/>
      <c r="S486" s="80"/>
      <c r="T486" s="80"/>
    </row>
    <row r="487" spans="16:20">
      <c r="P487" s="80"/>
      <c r="Q487" s="80"/>
      <c r="R487" s="80"/>
      <c r="S487" s="80"/>
      <c r="T487" s="80"/>
    </row>
    <row r="488" spans="16:20">
      <c r="P488" s="80"/>
      <c r="Q488" s="80"/>
      <c r="R488" s="80"/>
      <c r="S488" s="80"/>
      <c r="T488" s="80"/>
    </row>
    <row r="489" spans="16:20">
      <c r="P489" s="80"/>
      <c r="Q489" s="80"/>
      <c r="R489" s="80"/>
      <c r="S489" s="80"/>
      <c r="T489" s="80"/>
    </row>
    <row r="490" spans="16:20">
      <c r="P490" s="80"/>
      <c r="Q490" s="80"/>
      <c r="R490" s="80"/>
      <c r="S490" s="80"/>
      <c r="T490" s="80"/>
    </row>
    <row r="491" spans="16:20">
      <c r="P491" s="80"/>
      <c r="Q491" s="80"/>
      <c r="R491" s="80"/>
      <c r="S491" s="80"/>
      <c r="T491" s="80"/>
    </row>
    <row r="492" spans="16:20">
      <c r="P492" s="80"/>
      <c r="Q492" s="80"/>
      <c r="R492" s="80"/>
      <c r="S492" s="80"/>
      <c r="T492" s="80"/>
    </row>
    <row r="493" spans="16:20">
      <c r="P493" s="80"/>
      <c r="Q493" s="80"/>
      <c r="R493" s="80"/>
      <c r="S493" s="80"/>
      <c r="T493" s="80"/>
    </row>
    <row r="494" spans="16:20">
      <c r="P494" s="80"/>
      <c r="Q494" s="80"/>
      <c r="R494" s="80"/>
      <c r="S494" s="80"/>
      <c r="T494" s="80"/>
    </row>
    <row r="495" spans="16:20">
      <c r="P495" s="80"/>
      <c r="Q495" s="80"/>
      <c r="R495" s="80"/>
      <c r="S495" s="80"/>
      <c r="T495" s="80"/>
    </row>
    <row r="496" spans="16:20">
      <c r="P496" s="80"/>
      <c r="Q496" s="80"/>
      <c r="R496" s="80"/>
      <c r="S496" s="80"/>
      <c r="T496" s="80"/>
    </row>
    <row r="497" spans="16:20">
      <c r="P497" s="80"/>
      <c r="Q497" s="80"/>
      <c r="R497" s="80"/>
      <c r="S497" s="80"/>
      <c r="T497" s="80"/>
    </row>
    <row r="498" spans="16:20">
      <c r="P498" s="80"/>
      <c r="Q498" s="80"/>
      <c r="R498" s="80"/>
      <c r="S498" s="80"/>
      <c r="T498" s="80"/>
    </row>
    <row r="499" spans="16:20">
      <c r="P499" s="80"/>
      <c r="Q499" s="80"/>
      <c r="R499" s="80"/>
      <c r="S499" s="80"/>
      <c r="T499" s="80"/>
    </row>
    <row r="500" spans="16:20">
      <c r="P500" s="80"/>
      <c r="Q500" s="80"/>
      <c r="R500" s="80"/>
      <c r="S500" s="80"/>
      <c r="T500" s="80"/>
    </row>
    <row r="501" spans="16:20">
      <c r="P501" s="80"/>
      <c r="Q501" s="80"/>
      <c r="R501" s="80"/>
      <c r="S501" s="80"/>
      <c r="T501" s="80"/>
    </row>
    <row r="502" spans="16:20">
      <c r="P502" s="80"/>
      <c r="Q502" s="80"/>
      <c r="R502" s="80"/>
      <c r="S502" s="80"/>
      <c r="T502" s="80"/>
    </row>
  </sheetData>
  <autoFilter ref="A1:V502" xr:uid="{44CE5C2A-07EB-42DE-80B4-4FBD34FBE7A2}"/>
  <mergeCells count="2">
    <mergeCell ref="U1:U3"/>
    <mergeCell ref="V1:V3"/>
  </mergeCells>
  <phoneticPr fontId="8"/>
  <pageMargins left="0.7" right="0.7" top="0.75" bottom="0.75" header="0.3" footer="0.3"/>
  <pageSetup paperSize="9" scale="26" orientation="portrait" r:id="rId1"/>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0CEC5F-53D1-4FC9-9D53-1DAB11325893}">
  <sheetPr codeName="Sheet4">
    <tabColor rgb="FFFF0000"/>
    <pageSetUpPr fitToPage="1"/>
  </sheetPr>
  <dimension ref="A1:V45"/>
  <sheetViews>
    <sheetView view="pageBreakPreview" topLeftCell="A3" zoomScale="85" zoomScaleNormal="100" zoomScaleSheetLayoutView="85" workbookViewId="0">
      <pane xSplit="4" ySplit="2" topLeftCell="E7" activePane="bottomRight" state="frozen"/>
      <selection activeCell="A3" sqref="A3"/>
      <selection pane="topRight" activeCell="A3" sqref="A3"/>
      <selection pane="bottomLeft" activeCell="A3" sqref="A3"/>
      <selection pane="bottomRight" activeCell="A3" sqref="A3"/>
    </sheetView>
  </sheetViews>
  <sheetFormatPr defaultColWidth="8.58203125" defaultRowHeight="20.149999999999999" customHeight="1"/>
  <cols>
    <col min="1" max="1" width="8.08203125" style="184" customWidth="1"/>
    <col min="2" max="2" width="14.58203125" style="184" customWidth="1"/>
    <col min="3" max="3" width="10.75" style="182" bestFit="1" customWidth="1"/>
    <col min="4" max="4" width="14.58203125" style="184" customWidth="1"/>
    <col min="5" max="9" width="30.58203125" style="190" customWidth="1"/>
    <col min="10" max="10" width="41.9140625" style="190" customWidth="1"/>
    <col min="11" max="16" width="30.58203125" style="190" customWidth="1"/>
    <col min="17" max="17" width="36.75" style="190" customWidth="1"/>
    <col min="18" max="20" width="30.58203125" style="190" customWidth="1"/>
    <col min="21" max="21" width="10.83203125" style="182" customWidth="1"/>
    <col min="22" max="16384" width="8.58203125" style="182"/>
  </cols>
  <sheetData>
    <row r="1" spans="1:22" s="177" customFormat="1" ht="43.5" customHeight="1">
      <c r="A1" s="192"/>
      <c r="B1" s="192" t="s">
        <v>444</v>
      </c>
      <c r="C1" s="192"/>
      <c r="D1" s="192"/>
      <c r="E1" s="192"/>
      <c r="F1" s="186"/>
      <c r="G1" s="187"/>
      <c r="H1" s="187"/>
      <c r="I1" s="187"/>
      <c r="J1" s="187"/>
      <c r="K1" s="187"/>
      <c r="L1" s="187"/>
      <c r="M1" s="187"/>
      <c r="N1" s="187"/>
      <c r="O1" s="187"/>
      <c r="P1" s="187"/>
      <c r="Q1" s="187"/>
      <c r="R1" s="187"/>
      <c r="S1" s="187"/>
      <c r="T1" s="187"/>
    </row>
    <row r="2" spans="1:22" s="177" customFormat="1" ht="43.5" customHeight="1">
      <c r="A2" s="191"/>
      <c r="B2" s="191">
        <v>1</v>
      </c>
      <c r="C2" s="191">
        <v>2</v>
      </c>
      <c r="D2" s="191">
        <v>3</v>
      </c>
      <c r="E2" s="191">
        <v>4</v>
      </c>
      <c r="F2" s="191">
        <v>5</v>
      </c>
      <c r="G2" s="191">
        <v>6</v>
      </c>
      <c r="H2" s="191">
        <v>7</v>
      </c>
      <c r="I2" s="191">
        <v>8</v>
      </c>
      <c r="J2" s="191">
        <v>9</v>
      </c>
      <c r="K2" s="191">
        <v>10</v>
      </c>
      <c r="L2" s="191">
        <v>11</v>
      </c>
      <c r="M2" s="191">
        <v>12</v>
      </c>
      <c r="N2" s="191">
        <v>13</v>
      </c>
      <c r="O2" s="191">
        <v>14</v>
      </c>
      <c r="P2" s="191">
        <v>15</v>
      </c>
      <c r="Q2" s="191">
        <v>16</v>
      </c>
      <c r="R2" s="191">
        <v>17</v>
      </c>
      <c r="S2" s="191">
        <v>18</v>
      </c>
      <c r="T2" s="191">
        <v>19</v>
      </c>
    </row>
    <row r="3" spans="1:22" ht="93" customHeight="1">
      <c r="A3" s="179"/>
      <c r="B3" s="179" t="s">
        <v>102</v>
      </c>
      <c r="C3" s="178" t="s">
        <v>445</v>
      </c>
      <c r="D3" s="179" t="s">
        <v>104</v>
      </c>
      <c r="E3" s="180" t="s">
        <v>446</v>
      </c>
      <c r="F3" s="180" t="s">
        <v>447</v>
      </c>
      <c r="G3" s="180" t="s">
        <v>448</v>
      </c>
      <c r="H3" s="181" t="s">
        <v>449</v>
      </c>
      <c r="I3" s="181" t="s">
        <v>450</v>
      </c>
      <c r="J3" s="185" t="s">
        <v>451</v>
      </c>
      <c r="K3" s="185" t="s">
        <v>452</v>
      </c>
      <c r="L3" s="185" t="s">
        <v>453</v>
      </c>
      <c r="M3" s="185" t="s">
        <v>454</v>
      </c>
      <c r="N3" s="180" t="s">
        <v>455</v>
      </c>
      <c r="O3" s="180" t="s">
        <v>1126</v>
      </c>
      <c r="P3" s="180" t="s">
        <v>456</v>
      </c>
      <c r="Q3" s="180" t="s">
        <v>457</v>
      </c>
      <c r="R3" s="180" t="s">
        <v>458</v>
      </c>
      <c r="S3" s="180" t="s">
        <v>1186</v>
      </c>
      <c r="T3" s="180" t="s">
        <v>459</v>
      </c>
    </row>
    <row r="4" spans="1:22" ht="208.5" customHeight="1">
      <c r="A4" s="179" t="s">
        <v>123</v>
      </c>
      <c r="B4" s="389" t="s">
        <v>124</v>
      </c>
      <c r="C4" s="390">
        <v>9999</v>
      </c>
      <c r="D4" s="425" t="s">
        <v>125</v>
      </c>
      <c r="E4" s="391" t="s">
        <v>460</v>
      </c>
      <c r="F4" s="391" t="s">
        <v>461</v>
      </c>
      <c r="G4" s="391" t="s">
        <v>462</v>
      </c>
      <c r="H4" s="391" t="s">
        <v>463</v>
      </c>
      <c r="I4" s="391" t="s">
        <v>464</v>
      </c>
      <c r="J4" s="391" t="s">
        <v>465</v>
      </c>
      <c r="K4" s="391" t="s">
        <v>466</v>
      </c>
      <c r="L4" s="391" t="s">
        <v>467</v>
      </c>
      <c r="M4" s="391" t="s">
        <v>468</v>
      </c>
      <c r="N4" s="391" t="s">
        <v>469</v>
      </c>
      <c r="O4" s="391" t="s">
        <v>1151</v>
      </c>
      <c r="P4" s="391" t="s">
        <v>470</v>
      </c>
      <c r="Q4" s="391" t="s">
        <v>471</v>
      </c>
      <c r="R4" s="391" t="s">
        <v>472</v>
      </c>
      <c r="S4" s="391" t="s">
        <v>473</v>
      </c>
      <c r="T4" s="391" t="s">
        <v>474</v>
      </c>
      <c r="U4" s="408" t="s">
        <v>121</v>
      </c>
      <c r="V4" s="409" t="s">
        <v>122</v>
      </c>
    </row>
    <row r="5" spans="1:22" ht="91.5" customHeight="1">
      <c r="A5" s="179">
        <v>1</v>
      </c>
      <c r="B5" s="178" t="s">
        <v>139</v>
      </c>
      <c r="C5" s="183">
        <v>1000</v>
      </c>
      <c r="D5" s="178" t="s">
        <v>475</v>
      </c>
      <c r="E5" s="188" t="s">
        <v>1335</v>
      </c>
      <c r="F5" s="189" t="s">
        <v>1336</v>
      </c>
      <c r="G5" s="189" t="s">
        <v>1337</v>
      </c>
      <c r="H5" s="189" t="s">
        <v>1338</v>
      </c>
      <c r="I5" s="189" t="s">
        <v>1339</v>
      </c>
      <c r="J5" s="189" t="s">
        <v>1340</v>
      </c>
      <c r="K5" s="189" t="s">
        <v>476</v>
      </c>
      <c r="L5" s="189" t="s">
        <v>1341</v>
      </c>
      <c r="M5" s="189" t="s">
        <v>476</v>
      </c>
      <c r="N5" s="189" t="s">
        <v>1552</v>
      </c>
      <c r="O5" s="189" t="s">
        <v>476</v>
      </c>
      <c r="P5" s="189" t="s">
        <v>476</v>
      </c>
      <c r="Q5" s="189" t="s">
        <v>476</v>
      </c>
      <c r="R5" s="189" t="s">
        <v>476</v>
      </c>
      <c r="S5" s="189" t="s">
        <v>476</v>
      </c>
      <c r="T5" s="189" t="s">
        <v>476</v>
      </c>
      <c r="U5" s="408" t="s">
        <v>1173</v>
      </c>
      <c r="V5" s="408" t="s">
        <v>1553</v>
      </c>
    </row>
    <row r="6" spans="1:22" ht="113" customHeight="1">
      <c r="A6" s="179">
        <v>2</v>
      </c>
      <c r="B6" s="178" t="s">
        <v>477</v>
      </c>
      <c r="C6" s="183">
        <v>1001</v>
      </c>
      <c r="D6" s="178" t="s">
        <v>478</v>
      </c>
      <c r="E6" s="188" t="s">
        <v>1152</v>
      </c>
      <c r="F6" s="189" t="s">
        <v>1153</v>
      </c>
      <c r="G6" s="189" t="s">
        <v>1154</v>
      </c>
      <c r="H6" s="189" t="s">
        <v>1155</v>
      </c>
      <c r="I6" s="189" t="s">
        <v>1156</v>
      </c>
      <c r="J6" s="189" t="s">
        <v>476</v>
      </c>
      <c r="K6" s="189" t="s">
        <v>1157</v>
      </c>
      <c r="L6" s="189" t="s">
        <v>476</v>
      </c>
      <c r="M6" s="189" t="s">
        <v>476</v>
      </c>
      <c r="N6" s="189" t="s">
        <v>476</v>
      </c>
      <c r="O6" s="189" t="s">
        <v>476</v>
      </c>
      <c r="P6" s="189" t="s">
        <v>476</v>
      </c>
      <c r="Q6" s="189" t="s">
        <v>476</v>
      </c>
      <c r="R6" s="189" t="s">
        <v>476</v>
      </c>
      <c r="S6" s="189" t="s">
        <v>1158</v>
      </c>
      <c r="T6" s="189" t="s">
        <v>476</v>
      </c>
      <c r="U6" s="408" t="s">
        <v>1173</v>
      </c>
      <c r="V6" s="408" t="s">
        <v>1553</v>
      </c>
    </row>
    <row r="7" spans="1:22" ht="117" customHeight="1">
      <c r="A7" s="179">
        <v>3</v>
      </c>
      <c r="B7" s="178" t="s">
        <v>479</v>
      </c>
      <c r="C7" s="183">
        <v>1002</v>
      </c>
      <c r="D7" s="178" t="s">
        <v>164</v>
      </c>
      <c r="E7" s="439" t="s">
        <v>1343</v>
      </c>
      <c r="F7" s="440" t="s">
        <v>1344</v>
      </c>
      <c r="G7" s="440" t="s">
        <v>1345</v>
      </c>
      <c r="H7" s="440" t="s">
        <v>1346</v>
      </c>
      <c r="I7" s="440" t="s">
        <v>1347</v>
      </c>
      <c r="J7" s="440" t="s">
        <v>1348</v>
      </c>
      <c r="K7" s="440" t="s">
        <v>476</v>
      </c>
      <c r="L7" s="440" t="s">
        <v>476</v>
      </c>
      <c r="M7" s="440" t="s">
        <v>476</v>
      </c>
      <c r="N7" s="440" t="s">
        <v>1349</v>
      </c>
      <c r="O7" s="440" t="s">
        <v>476</v>
      </c>
      <c r="P7" s="440" t="s">
        <v>476</v>
      </c>
      <c r="Q7" s="440" t="s">
        <v>1350</v>
      </c>
      <c r="R7" s="189" t="s">
        <v>476</v>
      </c>
      <c r="S7" s="440" t="s">
        <v>1351</v>
      </c>
      <c r="T7" s="189" t="s">
        <v>476</v>
      </c>
      <c r="U7" s="408" t="s">
        <v>1173</v>
      </c>
      <c r="V7" s="408" t="s">
        <v>1553</v>
      </c>
    </row>
    <row r="8" spans="1:22" ht="100" customHeight="1">
      <c r="A8" s="179">
        <v>4</v>
      </c>
      <c r="B8" s="178" t="s">
        <v>480</v>
      </c>
      <c r="C8" s="183">
        <v>1003</v>
      </c>
      <c r="D8" s="178" t="s">
        <v>481</v>
      </c>
      <c r="E8" s="188" t="s">
        <v>1380</v>
      </c>
      <c r="F8" s="189" t="s">
        <v>1381</v>
      </c>
      <c r="G8" s="189" t="s">
        <v>1382</v>
      </c>
      <c r="H8" s="189" t="s">
        <v>1383</v>
      </c>
      <c r="I8" s="189" t="s">
        <v>1384</v>
      </c>
      <c r="J8" s="189" t="s">
        <v>476</v>
      </c>
      <c r="K8" s="189" t="s">
        <v>1385</v>
      </c>
      <c r="L8" s="189" t="s">
        <v>476</v>
      </c>
      <c r="M8" s="189" t="s">
        <v>1386</v>
      </c>
      <c r="N8" s="189" t="s">
        <v>476</v>
      </c>
      <c r="O8" s="189" t="s">
        <v>1151</v>
      </c>
      <c r="P8" s="189" t="s">
        <v>476</v>
      </c>
      <c r="Q8" s="189" t="s">
        <v>476</v>
      </c>
      <c r="R8" s="189" t="s">
        <v>476</v>
      </c>
      <c r="S8" s="189" t="s">
        <v>1387</v>
      </c>
      <c r="T8" s="189" t="s">
        <v>476</v>
      </c>
      <c r="U8" s="408" t="s">
        <v>1173</v>
      </c>
      <c r="V8" s="408" t="s">
        <v>1553</v>
      </c>
    </row>
    <row r="9" spans="1:22" ht="96.5" customHeight="1">
      <c r="A9" s="179">
        <v>5</v>
      </c>
      <c r="B9" s="178" t="s">
        <v>184</v>
      </c>
      <c r="C9" s="183">
        <v>1004</v>
      </c>
      <c r="D9" s="178" t="s">
        <v>482</v>
      </c>
      <c r="E9" s="188" t="s">
        <v>1159</v>
      </c>
      <c r="F9" s="189" t="s">
        <v>1160</v>
      </c>
      <c r="G9" s="189" t="s">
        <v>1161</v>
      </c>
      <c r="H9" s="189" t="s">
        <v>1162</v>
      </c>
      <c r="I9" s="189" t="s">
        <v>1163</v>
      </c>
      <c r="J9" s="189" t="s">
        <v>476</v>
      </c>
      <c r="K9" s="189" t="s">
        <v>476</v>
      </c>
      <c r="L9" s="189" t="s">
        <v>476</v>
      </c>
      <c r="M9" s="189" t="s">
        <v>1164</v>
      </c>
      <c r="N9" s="189" t="s">
        <v>1166</v>
      </c>
      <c r="O9" s="189" t="s">
        <v>1151</v>
      </c>
      <c r="P9" s="189" t="s">
        <v>1167</v>
      </c>
      <c r="Q9" s="189" t="s">
        <v>1168</v>
      </c>
      <c r="R9" s="189" t="s">
        <v>1169</v>
      </c>
      <c r="S9" s="189" t="s">
        <v>476</v>
      </c>
      <c r="T9" s="189" t="s">
        <v>476</v>
      </c>
      <c r="U9" s="408" t="s">
        <v>1173</v>
      </c>
      <c r="V9" s="408" t="s">
        <v>1553</v>
      </c>
    </row>
    <row r="10" spans="1:22" ht="84.5" customHeight="1">
      <c r="A10" s="179">
        <v>6</v>
      </c>
      <c r="B10" s="178" t="s">
        <v>483</v>
      </c>
      <c r="C10" s="183">
        <v>1005</v>
      </c>
      <c r="D10" s="178" t="s">
        <v>484</v>
      </c>
      <c r="E10" s="439" t="s">
        <v>1323</v>
      </c>
      <c r="F10" s="440" t="s">
        <v>1324</v>
      </c>
      <c r="G10" s="440" t="s">
        <v>1325</v>
      </c>
      <c r="H10" s="440" t="s">
        <v>1326</v>
      </c>
      <c r="I10" s="440" t="s">
        <v>1327</v>
      </c>
      <c r="J10" s="440" t="s">
        <v>1328</v>
      </c>
      <c r="K10" s="440" t="s">
        <v>1329</v>
      </c>
      <c r="L10" s="189" t="s">
        <v>476</v>
      </c>
      <c r="M10" s="440" t="s">
        <v>1330</v>
      </c>
      <c r="N10" s="189" t="s">
        <v>1331</v>
      </c>
      <c r="O10" s="189" t="s">
        <v>476</v>
      </c>
      <c r="P10" s="189" t="s">
        <v>476</v>
      </c>
      <c r="Q10" s="189" t="s">
        <v>1332</v>
      </c>
      <c r="R10" s="189" t="s">
        <v>1333</v>
      </c>
      <c r="S10" s="440" t="s">
        <v>1334</v>
      </c>
      <c r="T10" s="189" t="s">
        <v>476</v>
      </c>
      <c r="U10" s="408" t="s">
        <v>1173</v>
      </c>
      <c r="V10" s="408" t="s">
        <v>1553</v>
      </c>
    </row>
    <row r="11" spans="1:22" ht="87.5" customHeight="1">
      <c r="A11" s="179">
        <v>7</v>
      </c>
      <c r="B11" s="178" t="s">
        <v>485</v>
      </c>
      <c r="C11" s="183">
        <v>1006</v>
      </c>
      <c r="D11" s="178" t="s">
        <v>486</v>
      </c>
      <c r="E11" s="188" t="s">
        <v>1352</v>
      </c>
      <c r="F11" s="189" t="s">
        <v>1353</v>
      </c>
      <c r="G11" s="189" t="s">
        <v>1354</v>
      </c>
      <c r="H11" s="189" t="s">
        <v>1355</v>
      </c>
      <c r="I11" s="189" t="s">
        <v>1356</v>
      </c>
      <c r="J11" s="189" t="s">
        <v>1357</v>
      </c>
      <c r="K11" s="189" t="s">
        <v>1358</v>
      </c>
      <c r="L11" s="189" t="s">
        <v>1359</v>
      </c>
      <c r="M11" s="189" t="s">
        <v>1360</v>
      </c>
      <c r="N11" s="189" t="s">
        <v>1361</v>
      </c>
      <c r="O11" s="189" t="s">
        <v>476</v>
      </c>
      <c r="P11" s="189" t="s">
        <v>476</v>
      </c>
      <c r="Q11" s="189" t="s">
        <v>1362</v>
      </c>
      <c r="R11" s="189" t="s">
        <v>1363</v>
      </c>
      <c r="S11" s="189" t="s">
        <v>1364</v>
      </c>
      <c r="T11" s="189" t="s">
        <v>476</v>
      </c>
      <c r="U11" s="408" t="s">
        <v>1173</v>
      </c>
      <c r="V11" s="408" t="s">
        <v>1553</v>
      </c>
    </row>
    <row r="12" spans="1:22" ht="91" customHeight="1">
      <c r="A12" s="179">
        <v>8</v>
      </c>
      <c r="B12" s="178" t="s">
        <v>207</v>
      </c>
      <c r="C12" s="183">
        <v>1007</v>
      </c>
      <c r="D12" s="178" t="s">
        <v>487</v>
      </c>
      <c r="E12" s="188" t="s">
        <v>1170</v>
      </c>
      <c r="F12" s="189" t="s">
        <v>1171</v>
      </c>
      <c r="G12" s="189" t="s">
        <v>1172</v>
      </c>
      <c r="H12" s="189" t="s">
        <v>1174</v>
      </c>
      <c r="I12" s="189" t="s">
        <v>1175</v>
      </c>
      <c r="J12" s="189" t="s">
        <v>476</v>
      </c>
      <c r="K12" s="189" t="s">
        <v>476</v>
      </c>
      <c r="L12" s="189" t="s">
        <v>476</v>
      </c>
      <c r="M12" s="189" t="s">
        <v>1176</v>
      </c>
      <c r="N12" s="189" t="s">
        <v>1177</v>
      </c>
      <c r="O12" s="189" t="s">
        <v>476</v>
      </c>
      <c r="P12" s="189" t="s">
        <v>476</v>
      </c>
      <c r="Q12" s="189" t="s">
        <v>476</v>
      </c>
      <c r="R12" s="189" t="s">
        <v>476</v>
      </c>
      <c r="S12" s="189" t="s">
        <v>476</v>
      </c>
      <c r="T12" s="189" t="s">
        <v>476</v>
      </c>
      <c r="U12" s="408" t="s">
        <v>1173</v>
      </c>
      <c r="V12" s="408" t="s">
        <v>1553</v>
      </c>
    </row>
    <row r="13" spans="1:22" ht="93" customHeight="1">
      <c r="A13" s="179">
        <v>9</v>
      </c>
      <c r="B13" s="178" t="s">
        <v>218</v>
      </c>
      <c r="C13" s="183">
        <v>1008</v>
      </c>
      <c r="D13" s="178" t="s">
        <v>489</v>
      </c>
      <c r="E13" s="188" t="s">
        <v>1178</v>
      </c>
      <c r="F13" s="189" t="s">
        <v>1179</v>
      </c>
      <c r="G13" s="189" t="s">
        <v>1554</v>
      </c>
      <c r="H13" s="189" t="s">
        <v>1180</v>
      </c>
      <c r="I13" s="189" t="s">
        <v>1181</v>
      </c>
      <c r="J13" s="189" t="s">
        <v>476</v>
      </c>
      <c r="K13" s="189" t="s">
        <v>476</v>
      </c>
      <c r="L13" s="189" t="s">
        <v>476</v>
      </c>
      <c r="M13" s="189" t="s">
        <v>1182</v>
      </c>
      <c r="N13" s="189" t="s">
        <v>1183</v>
      </c>
      <c r="O13" s="189" t="s">
        <v>476</v>
      </c>
      <c r="P13" s="189" t="s">
        <v>1184</v>
      </c>
      <c r="Q13" s="189" t="s">
        <v>1185</v>
      </c>
      <c r="R13" s="189" t="s">
        <v>476</v>
      </c>
      <c r="S13" s="189" t="s">
        <v>473</v>
      </c>
      <c r="T13" s="189" t="s">
        <v>476</v>
      </c>
      <c r="U13" s="408" t="s">
        <v>1173</v>
      </c>
      <c r="V13" s="408" t="s">
        <v>1553</v>
      </c>
    </row>
    <row r="14" spans="1:22" ht="104.5" customHeight="1">
      <c r="A14" s="179">
        <v>10</v>
      </c>
      <c r="B14" s="178" t="s">
        <v>227</v>
      </c>
      <c r="C14" s="183">
        <v>1009</v>
      </c>
      <c r="D14" s="178" t="s">
        <v>490</v>
      </c>
      <c r="E14" s="188" t="s">
        <v>1187</v>
      </c>
      <c r="F14" s="189" t="s">
        <v>1188</v>
      </c>
      <c r="G14" s="189" t="s">
        <v>1189</v>
      </c>
      <c r="H14" s="189" t="s">
        <v>1190</v>
      </c>
      <c r="I14" s="189" t="s">
        <v>1191</v>
      </c>
      <c r="J14" s="189" t="s">
        <v>476</v>
      </c>
      <c r="K14" s="189" t="s">
        <v>1192</v>
      </c>
      <c r="L14" s="189" t="s">
        <v>476</v>
      </c>
      <c r="M14" s="189" t="s">
        <v>476</v>
      </c>
      <c r="N14" s="189" t="s">
        <v>1193</v>
      </c>
      <c r="O14" s="189" t="s">
        <v>476</v>
      </c>
      <c r="P14" s="189" t="s">
        <v>1194</v>
      </c>
      <c r="Q14" s="189" t="s">
        <v>476</v>
      </c>
      <c r="R14" s="189" t="s">
        <v>476</v>
      </c>
      <c r="S14" s="189" t="s">
        <v>1195</v>
      </c>
      <c r="T14" s="189" t="s">
        <v>476</v>
      </c>
      <c r="U14" s="408" t="s">
        <v>1173</v>
      </c>
      <c r="V14" s="408" t="s">
        <v>1553</v>
      </c>
    </row>
    <row r="15" spans="1:22" ht="90" customHeight="1">
      <c r="A15" s="179">
        <v>11</v>
      </c>
      <c r="B15" s="178" t="s">
        <v>491</v>
      </c>
      <c r="C15" s="183">
        <v>1010</v>
      </c>
      <c r="D15" s="178" t="s">
        <v>492</v>
      </c>
      <c r="E15" s="423" t="s">
        <v>1531</v>
      </c>
      <c r="F15" s="424" t="s">
        <v>1532</v>
      </c>
      <c r="G15" s="424" t="s">
        <v>1533</v>
      </c>
      <c r="H15" s="424" t="s">
        <v>1534</v>
      </c>
      <c r="I15" s="424" t="s">
        <v>1535</v>
      </c>
      <c r="J15" s="424" t="s">
        <v>476</v>
      </c>
      <c r="K15" s="424" t="s">
        <v>1536</v>
      </c>
      <c r="L15" s="424" t="s">
        <v>476</v>
      </c>
      <c r="M15" s="424" t="s">
        <v>476</v>
      </c>
      <c r="N15" s="424" t="s">
        <v>476</v>
      </c>
      <c r="O15" s="424" t="s">
        <v>1151</v>
      </c>
      <c r="P15" s="424" t="s">
        <v>476</v>
      </c>
      <c r="Q15" s="424" t="s">
        <v>1538</v>
      </c>
      <c r="R15" s="424" t="s">
        <v>476</v>
      </c>
      <c r="S15" s="424" t="s">
        <v>1537</v>
      </c>
      <c r="T15" s="189" t="s">
        <v>476</v>
      </c>
      <c r="U15" s="408" t="s">
        <v>1173</v>
      </c>
      <c r="V15" s="408" t="s">
        <v>1553</v>
      </c>
    </row>
    <row r="16" spans="1:22" ht="89" customHeight="1">
      <c r="A16" s="179">
        <v>12</v>
      </c>
      <c r="B16" s="178" t="s">
        <v>245</v>
      </c>
      <c r="C16" s="183">
        <v>1011</v>
      </c>
      <c r="D16" s="178" t="s">
        <v>493</v>
      </c>
      <c r="E16" s="423" t="s">
        <v>1196</v>
      </c>
      <c r="F16" s="424" t="s">
        <v>1197</v>
      </c>
      <c r="G16" s="424" t="s">
        <v>1198</v>
      </c>
      <c r="H16" s="424" t="s">
        <v>1199</v>
      </c>
      <c r="I16" s="424" t="s">
        <v>1200</v>
      </c>
      <c r="J16" s="424" t="s">
        <v>476</v>
      </c>
      <c r="K16" s="424" t="s">
        <v>476</v>
      </c>
      <c r="L16" s="424" t="s">
        <v>476</v>
      </c>
      <c r="M16" s="424" t="s">
        <v>1201</v>
      </c>
      <c r="N16" s="424" t="s">
        <v>1203</v>
      </c>
      <c r="O16" s="424" t="s">
        <v>1151</v>
      </c>
      <c r="P16" s="424" t="s">
        <v>1202</v>
      </c>
      <c r="Q16" s="424" t="s">
        <v>1204</v>
      </c>
      <c r="R16" s="189" t="s">
        <v>476</v>
      </c>
      <c r="S16" s="424" t="s">
        <v>1205</v>
      </c>
      <c r="T16" s="189" t="s">
        <v>476</v>
      </c>
      <c r="U16" s="408" t="s">
        <v>1173</v>
      </c>
      <c r="V16" s="408" t="s">
        <v>1553</v>
      </c>
    </row>
    <row r="17" spans="1:22" ht="102.5" customHeight="1">
      <c r="A17" s="179">
        <v>13</v>
      </c>
      <c r="B17" s="178" t="s">
        <v>494</v>
      </c>
      <c r="C17" s="183">
        <v>1012</v>
      </c>
      <c r="D17" s="178" t="s">
        <v>495</v>
      </c>
      <c r="E17" s="423" t="s">
        <v>1443</v>
      </c>
      <c r="F17" s="424" t="s">
        <v>1444</v>
      </c>
      <c r="G17" s="424" t="s">
        <v>1445</v>
      </c>
      <c r="H17" s="424" t="s">
        <v>1446</v>
      </c>
      <c r="I17" s="424" t="s">
        <v>1447</v>
      </c>
      <c r="J17" s="424" t="s">
        <v>476</v>
      </c>
      <c r="K17" s="424" t="s">
        <v>1448</v>
      </c>
      <c r="L17" s="424" t="s">
        <v>1449</v>
      </c>
      <c r="M17" s="424" t="s">
        <v>1450</v>
      </c>
      <c r="N17" s="424" t="s">
        <v>476</v>
      </c>
      <c r="O17" s="424" t="s">
        <v>476</v>
      </c>
      <c r="P17" s="424" t="s">
        <v>476</v>
      </c>
      <c r="Q17" s="424" t="s">
        <v>1451</v>
      </c>
      <c r="R17" s="424" t="s">
        <v>1452</v>
      </c>
      <c r="S17" s="424" t="s">
        <v>1453</v>
      </c>
      <c r="T17" s="189" t="s">
        <v>476</v>
      </c>
      <c r="U17" s="408" t="s">
        <v>1173</v>
      </c>
      <c r="V17" s="408" t="s">
        <v>1553</v>
      </c>
    </row>
    <row r="18" spans="1:22" ht="84.5" customHeight="1">
      <c r="A18" s="179">
        <v>14</v>
      </c>
      <c r="B18" s="178" t="s">
        <v>496</v>
      </c>
      <c r="C18" s="183">
        <v>1013</v>
      </c>
      <c r="D18" s="178" t="s">
        <v>497</v>
      </c>
      <c r="E18" s="423" t="s">
        <v>1206</v>
      </c>
      <c r="F18" s="424" t="s">
        <v>1207</v>
      </c>
      <c r="G18" s="424" t="s">
        <v>1208</v>
      </c>
      <c r="H18" s="424" t="s">
        <v>1209</v>
      </c>
      <c r="I18" s="424" t="s">
        <v>1210</v>
      </c>
      <c r="J18" s="424" t="s">
        <v>476</v>
      </c>
      <c r="K18" s="424" t="s">
        <v>1211</v>
      </c>
      <c r="L18" s="424" t="s">
        <v>476</v>
      </c>
      <c r="M18" s="424" t="s">
        <v>476</v>
      </c>
      <c r="N18" s="424" t="s">
        <v>476</v>
      </c>
      <c r="O18" s="424" t="s">
        <v>1151</v>
      </c>
      <c r="P18" s="424" t="s">
        <v>476</v>
      </c>
      <c r="Q18" s="424" t="s">
        <v>1212</v>
      </c>
      <c r="R18" s="424" t="s">
        <v>476</v>
      </c>
      <c r="S18" s="424" t="s">
        <v>1213</v>
      </c>
      <c r="T18" s="189" t="s">
        <v>476</v>
      </c>
      <c r="U18" s="408" t="s">
        <v>1173</v>
      </c>
      <c r="V18" s="408" t="s">
        <v>1553</v>
      </c>
    </row>
    <row r="19" spans="1:22" ht="94" customHeight="1">
      <c r="A19" s="179">
        <v>15</v>
      </c>
      <c r="B19" s="178" t="s">
        <v>498</v>
      </c>
      <c r="C19" s="183">
        <v>1014</v>
      </c>
      <c r="D19" s="178" t="s">
        <v>273</v>
      </c>
      <c r="E19" s="423" t="s">
        <v>1365</v>
      </c>
      <c r="F19" s="424" t="s">
        <v>1366</v>
      </c>
      <c r="G19" s="424" t="s">
        <v>1367</v>
      </c>
      <c r="H19" s="424" t="s">
        <v>1368</v>
      </c>
      <c r="I19" s="424" t="s">
        <v>1369</v>
      </c>
      <c r="J19" s="424" t="s">
        <v>1370</v>
      </c>
      <c r="K19" s="424" t="s">
        <v>476</v>
      </c>
      <c r="L19" s="424" t="s">
        <v>476</v>
      </c>
      <c r="M19" s="424" t="s">
        <v>476</v>
      </c>
      <c r="N19" s="424" t="s">
        <v>476</v>
      </c>
      <c r="O19" s="424" t="s">
        <v>1151</v>
      </c>
      <c r="P19" s="424" t="s">
        <v>1371</v>
      </c>
      <c r="Q19" s="424" t="s">
        <v>476</v>
      </c>
      <c r="R19" s="424" t="s">
        <v>476</v>
      </c>
      <c r="S19" s="424" t="s">
        <v>1372</v>
      </c>
      <c r="T19" s="189" t="s">
        <v>476</v>
      </c>
      <c r="U19" s="408" t="s">
        <v>1173</v>
      </c>
      <c r="V19" s="408" t="s">
        <v>1553</v>
      </c>
    </row>
    <row r="20" spans="1:22" ht="78" customHeight="1">
      <c r="A20" s="179">
        <v>16</v>
      </c>
      <c r="B20" s="178" t="s">
        <v>499</v>
      </c>
      <c r="C20" s="183">
        <v>1015</v>
      </c>
      <c r="D20" s="178" t="s">
        <v>500</v>
      </c>
      <c r="E20" s="423" t="s">
        <v>1499</v>
      </c>
      <c r="F20" s="424" t="s">
        <v>1500</v>
      </c>
      <c r="G20" s="424" t="s">
        <v>1501</v>
      </c>
      <c r="H20" s="424" t="s">
        <v>1502</v>
      </c>
      <c r="I20" s="424" t="s">
        <v>1503</v>
      </c>
      <c r="J20" s="424" t="s">
        <v>476</v>
      </c>
      <c r="K20" s="424" t="s">
        <v>476</v>
      </c>
      <c r="L20" s="424" t="s">
        <v>476</v>
      </c>
      <c r="M20" s="424" t="s">
        <v>1504</v>
      </c>
      <c r="N20" s="424" t="s">
        <v>476</v>
      </c>
      <c r="O20" s="424" t="s">
        <v>476</v>
      </c>
      <c r="P20" s="424" t="s">
        <v>476</v>
      </c>
      <c r="Q20" s="424" t="s">
        <v>476</v>
      </c>
      <c r="R20" s="424" t="s">
        <v>476</v>
      </c>
      <c r="S20" s="424" t="s">
        <v>476</v>
      </c>
      <c r="T20" s="189" t="s">
        <v>476</v>
      </c>
      <c r="U20" s="408" t="s">
        <v>1173</v>
      </c>
      <c r="V20" s="408" t="s">
        <v>1553</v>
      </c>
    </row>
    <row r="21" spans="1:22" ht="93.5" customHeight="1">
      <c r="A21" s="179">
        <v>17</v>
      </c>
      <c r="B21" s="178" t="s">
        <v>501</v>
      </c>
      <c r="C21" s="183">
        <v>1016</v>
      </c>
      <c r="D21" s="178" t="s">
        <v>502</v>
      </c>
      <c r="E21" s="423" t="s">
        <v>1487</v>
      </c>
      <c r="F21" s="424" t="s">
        <v>1488</v>
      </c>
      <c r="G21" s="424" t="s">
        <v>1489</v>
      </c>
      <c r="H21" s="424" t="s">
        <v>1490</v>
      </c>
      <c r="I21" s="424" t="s">
        <v>1491</v>
      </c>
      <c r="J21" s="424" t="s">
        <v>476</v>
      </c>
      <c r="K21" s="424" t="s">
        <v>1492</v>
      </c>
      <c r="L21" s="424" t="s">
        <v>1493</v>
      </c>
      <c r="M21" s="424" t="s">
        <v>476</v>
      </c>
      <c r="N21" s="424" t="s">
        <v>1494</v>
      </c>
      <c r="O21" s="424" t="s">
        <v>476</v>
      </c>
      <c r="P21" s="424" t="s">
        <v>476</v>
      </c>
      <c r="Q21" s="424" t="s">
        <v>1495</v>
      </c>
      <c r="R21" s="424" t="s">
        <v>1496</v>
      </c>
      <c r="S21" s="424" t="s">
        <v>1497</v>
      </c>
      <c r="T21" s="189" t="s">
        <v>476</v>
      </c>
      <c r="U21" s="408" t="s">
        <v>1173</v>
      </c>
      <c r="V21" s="408" t="s">
        <v>1553</v>
      </c>
    </row>
    <row r="22" spans="1:22" ht="89" customHeight="1">
      <c r="A22" s="179">
        <v>18</v>
      </c>
      <c r="B22" s="178" t="s">
        <v>503</v>
      </c>
      <c r="C22" s="183">
        <v>1017</v>
      </c>
      <c r="D22" s="178" t="s">
        <v>504</v>
      </c>
      <c r="E22" s="423" t="s">
        <v>1454</v>
      </c>
      <c r="F22" s="424" t="s">
        <v>1455</v>
      </c>
      <c r="G22" s="424" t="s">
        <v>1456</v>
      </c>
      <c r="H22" s="424" t="s">
        <v>1457</v>
      </c>
      <c r="I22" s="424" t="s">
        <v>1458</v>
      </c>
      <c r="J22" s="424" t="s">
        <v>1459</v>
      </c>
      <c r="K22" s="424" t="s">
        <v>1460</v>
      </c>
      <c r="L22" s="424" t="s">
        <v>1461</v>
      </c>
      <c r="M22" s="424" t="s">
        <v>1462</v>
      </c>
      <c r="N22" s="424" t="s">
        <v>476</v>
      </c>
      <c r="O22" s="424" t="s">
        <v>476</v>
      </c>
      <c r="P22" s="424" t="s">
        <v>476</v>
      </c>
      <c r="Q22" s="424" t="s">
        <v>476</v>
      </c>
      <c r="R22" s="424" t="s">
        <v>476</v>
      </c>
      <c r="S22" s="424" t="s">
        <v>476</v>
      </c>
      <c r="T22" s="189" t="s">
        <v>476</v>
      </c>
      <c r="U22" s="408" t="s">
        <v>1173</v>
      </c>
      <c r="V22" s="408" t="s">
        <v>1553</v>
      </c>
    </row>
    <row r="23" spans="1:22" ht="100.5" customHeight="1">
      <c r="A23" s="179">
        <v>19</v>
      </c>
      <c r="B23" s="178" t="s">
        <v>505</v>
      </c>
      <c r="C23" s="183">
        <v>1018</v>
      </c>
      <c r="D23" s="178" t="s">
        <v>506</v>
      </c>
      <c r="E23" s="423" t="s">
        <v>1397</v>
      </c>
      <c r="F23" s="424" t="s">
        <v>1398</v>
      </c>
      <c r="G23" s="424" t="s">
        <v>1399</v>
      </c>
      <c r="H23" s="424" t="s">
        <v>1400</v>
      </c>
      <c r="I23" s="424" t="s">
        <v>1401</v>
      </c>
      <c r="J23" s="424" t="s">
        <v>1402</v>
      </c>
      <c r="K23" s="424" t="s">
        <v>476</v>
      </c>
      <c r="L23" s="424" t="s">
        <v>476</v>
      </c>
      <c r="M23" s="424" t="s">
        <v>476</v>
      </c>
      <c r="N23" s="424" t="s">
        <v>476</v>
      </c>
      <c r="O23" s="424" t="s">
        <v>476</v>
      </c>
      <c r="P23" s="424" t="s">
        <v>476</v>
      </c>
      <c r="Q23" s="424" t="s">
        <v>476</v>
      </c>
      <c r="R23" s="424" t="s">
        <v>476</v>
      </c>
      <c r="S23" s="424" t="s">
        <v>476</v>
      </c>
      <c r="T23" s="189" t="s">
        <v>476</v>
      </c>
      <c r="U23" s="408" t="s">
        <v>1173</v>
      </c>
      <c r="V23" s="408" t="s">
        <v>1553</v>
      </c>
    </row>
    <row r="24" spans="1:22" ht="93" customHeight="1">
      <c r="A24" s="179">
        <v>20</v>
      </c>
      <c r="B24" s="178" t="s">
        <v>507</v>
      </c>
      <c r="C24" s="183">
        <v>1019</v>
      </c>
      <c r="D24" s="178" t="s">
        <v>508</v>
      </c>
      <c r="E24" s="423" t="s">
        <v>1375</v>
      </c>
      <c r="F24" s="424" t="s">
        <v>1376</v>
      </c>
      <c r="G24" s="424" t="s">
        <v>1377</v>
      </c>
      <c r="H24" s="424" t="s">
        <v>1378</v>
      </c>
      <c r="I24" s="424" t="s">
        <v>1379</v>
      </c>
      <c r="J24" s="424" t="s">
        <v>476</v>
      </c>
      <c r="K24" s="424" t="s">
        <v>476</v>
      </c>
      <c r="L24" s="424" t="s">
        <v>476</v>
      </c>
      <c r="M24" s="424" t="s">
        <v>1374</v>
      </c>
      <c r="N24" s="424" t="s">
        <v>476</v>
      </c>
      <c r="O24" s="424" t="s">
        <v>1151</v>
      </c>
      <c r="P24" s="189" t="s">
        <v>476</v>
      </c>
      <c r="Q24" s="189" t="s">
        <v>476</v>
      </c>
      <c r="R24" s="189" t="s">
        <v>476</v>
      </c>
      <c r="S24" s="424" t="s">
        <v>1373</v>
      </c>
      <c r="T24" s="189" t="s">
        <v>476</v>
      </c>
      <c r="U24" s="408" t="s">
        <v>1173</v>
      </c>
      <c r="V24" s="408" t="s">
        <v>1553</v>
      </c>
    </row>
    <row r="25" spans="1:22" ht="98" customHeight="1">
      <c r="A25" s="179">
        <v>21</v>
      </c>
      <c r="B25" s="178" t="s">
        <v>509</v>
      </c>
      <c r="C25" s="183">
        <v>1020</v>
      </c>
      <c r="D25" s="178" t="s">
        <v>510</v>
      </c>
      <c r="E25" s="423" t="s">
        <v>1214</v>
      </c>
      <c r="F25" s="424" t="s">
        <v>1215</v>
      </c>
      <c r="G25" s="424" t="s">
        <v>1216</v>
      </c>
      <c r="H25" s="424" t="s">
        <v>1217</v>
      </c>
      <c r="I25" s="424" t="s">
        <v>1218</v>
      </c>
      <c r="J25" s="424" t="s">
        <v>1219</v>
      </c>
      <c r="K25" s="424" t="s">
        <v>1220</v>
      </c>
      <c r="L25" s="424" t="s">
        <v>476</v>
      </c>
      <c r="M25" s="424" t="s">
        <v>476</v>
      </c>
      <c r="N25" s="190" t="s">
        <v>476</v>
      </c>
      <c r="O25" s="424" t="s">
        <v>476</v>
      </c>
      <c r="P25" s="424" t="s">
        <v>1221</v>
      </c>
      <c r="Q25" s="424" t="s">
        <v>1222</v>
      </c>
      <c r="R25" s="424" t="s">
        <v>1223</v>
      </c>
      <c r="S25" s="424" t="s">
        <v>1224</v>
      </c>
      <c r="T25" s="189" t="s">
        <v>476</v>
      </c>
      <c r="U25" s="408" t="s">
        <v>1173</v>
      </c>
      <c r="V25" s="408" t="s">
        <v>1553</v>
      </c>
    </row>
    <row r="26" spans="1:22" ht="99" customHeight="1">
      <c r="A26" s="179">
        <v>22</v>
      </c>
      <c r="B26" s="178" t="s">
        <v>511</v>
      </c>
      <c r="C26" s="183">
        <v>1021</v>
      </c>
      <c r="D26" s="178" t="s">
        <v>512</v>
      </c>
      <c r="E26" s="423" t="s">
        <v>1388</v>
      </c>
      <c r="F26" s="424" t="s">
        <v>1389</v>
      </c>
      <c r="G26" s="424" t="s">
        <v>1390</v>
      </c>
      <c r="H26" s="424" t="s">
        <v>1391</v>
      </c>
      <c r="I26" s="424" t="s">
        <v>1305</v>
      </c>
      <c r="J26" s="424" t="s">
        <v>1392</v>
      </c>
      <c r="K26" s="424" t="s">
        <v>476</v>
      </c>
      <c r="L26" s="424" t="s">
        <v>476</v>
      </c>
      <c r="M26" s="424" t="s">
        <v>1393</v>
      </c>
      <c r="N26" s="424" t="s">
        <v>476</v>
      </c>
      <c r="O26" s="424" t="s">
        <v>476</v>
      </c>
      <c r="P26" s="424" t="s">
        <v>476</v>
      </c>
      <c r="Q26" s="424" t="s">
        <v>1394</v>
      </c>
      <c r="R26" s="424" t="s">
        <v>1395</v>
      </c>
      <c r="S26" s="424" t="s">
        <v>1396</v>
      </c>
      <c r="T26" s="189" t="s">
        <v>476</v>
      </c>
      <c r="U26" s="408" t="s">
        <v>1173</v>
      </c>
      <c r="V26" s="408" t="s">
        <v>1553</v>
      </c>
    </row>
    <row r="27" spans="1:22" ht="81" customHeight="1">
      <c r="A27" s="179">
        <v>23</v>
      </c>
      <c r="B27" s="178" t="s">
        <v>513</v>
      </c>
      <c r="C27" s="183">
        <v>1022</v>
      </c>
      <c r="D27" s="178" t="s">
        <v>334</v>
      </c>
      <c r="E27" s="423" t="s">
        <v>1544</v>
      </c>
      <c r="F27" s="424" t="s">
        <v>1545</v>
      </c>
      <c r="G27" s="424" t="s">
        <v>1546</v>
      </c>
      <c r="H27" s="424" t="s">
        <v>1547</v>
      </c>
      <c r="I27" s="424" t="s">
        <v>1548</v>
      </c>
      <c r="J27" s="424" t="s">
        <v>1549</v>
      </c>
      <c r="K27" s="424" t="s">
        <v>476</v>
      </c>
      <c r="L27" s="424" t="s">
        <v>476</v>
      </c>
      <c r="M27" s="424" t="s">
        <v>476</v>
      </c>
      <c r="N27" s="424" t="s">
        <v>476</v>
      </c>
      <c r="O27" s="424" t="s">
        <v>476</v>
      </c>
      <c r="P27" s="424" t="s">
        <v>476</v>
      </c>
      <c r="Q27" s="424" t="s">
        <v>476</v>
      </c>
      <c r="R27" s="424" t="s">
        <v>476</v>
      </c>
      <c r="S27" s="424" t="s">
        <v>476</v>
      </c>
      <c r="T27" s="189" t="s">
        <v>476</v>
      </c>
      <c r="U27" s="408" t="s">
        <v>1173</v>
      </c>
      <c r="V27" s="408" t="s">
        <v>1553</v>
      </c>
    </row>
    <row r="28" spans="1:22" ht="71" customHeight="1">
      <c r="A28" s="179">
        <v>24</v>
      </c>
      <c r="B28" s="178" t="s">
        <v>514</v>
      </c>
      <c r="C28" s="183">
        <v>1023</v>
      </c>
      <c r="D28" s="178" t="s">
        <v>515</v>
      </c>
      <c r="E28" s="423" t="s">
        <v>1433</v>
      </c>
      <c r="F28" s="424" t="s">
        <v>1434</v>
      </c>
      <c r="G28" s="424" t="s">
        <v>1435</v>
      </c>
      <c r="H28" s="424" t="s">
        <v>1436</v>
      </c>
      <c r="I28" s="424" t="s">
        <v>1437</v>
      </c>
      <c r="J28" s="424" t="s">
        <v>476</v>
      </c>
      <c r="K28" s="424" t="s">
        <v>1438</v>
      </c>
      <c r="L28" s="424" t="s">
        <v>476</v>
      </c>
      <c r="M28" s="424" t="s">
        <v>1439</v>
      </c>
      <c r="N28" s="424" t="s">
        <v>476</v>
      </c>
      <c r="O28" s="424" t="s">
        <v>476</v>
      </c>
      <c r="P28" s="424" t="s">
        <v>1440</v>
      </c>
      <c r="Q28" s="424" t="s">
        <v>1441</v>
      </c>
      <c r="R28" s="424" t="s">
        <v>476</v>
      </c>
      <c r="S28" s="424" t="s">
        <v>1442</v>
      </c>
      <c r="T28" s="189" t="s">
        <v>476</v>
      </c>
      <c r="U28" s="408" t="s">
        <v>1173</v>
      </c>
      <c r="V28" s="408" t="s">
        <v>1553</v>
      </c>
    </row>
    <row r="29" spans="1:22" ht="86" customHeight="1">
      <c r="A29" s="179">
        <v>25</v>
      </c>
      <c r="B29" s="178" t="s">
        <v>516</v>
      </c>
      <c r="C29" s="183">
        <v>1024</v>
      </c>
      <c r="D29" s="178" t="s">
        <v>517</v>
      </c>
      <c r="E29" s="423" t="s">
        <v>1225</v>
      </c>
      <c r="F29" s="424" t="s">
        <v>1226</v>
      </c>
      <c r="G29" s="424" t="s">
        <v>1227</v>
      </c>
      <c r="H29" s="424" t="s">
        <v>1228</v>
      </c>
      <c r="I29" s="424" t="s">
        <v>1175</v>
      </c>
      <c r="J29" s="424" t="s">
        <v>476</v>
      </c>
      <c r="K29" s="424" t="s">
        <v>476</v>
      </c>
      <c r="L29" s="424" t="s">
        <v>1229</v>
      </c>
      <c r="M29" s="424" t="s">
        <v>1230</v>
      </c>
      <c r="N29" s="424" t="s">
        <v>476</v>
      </c>
      <c r="O29" s="424" t="s">
        <v>476</v>
      </c>
      <c r="P29" s="424" t="s">
        <v>1231</v>
      </c>
      <c r="Q29" s="424" t="s">
        <v>476</v>
      </c>
      <c r="R29" s="424" t="s">
        <v>476</v>
      </c>
      <c r="S29" s="424" t="s">
        <v>1232</v>
      </c>
      <c r="T29" s="189" t="s">
        <v>476</v>
      </c>
      <c r="U29" s="408" t="s">
        <v>1173</v>
      </c>
      <c r="V29" s="408" t="s">
        <v>1553</v>
      </c>
    </row>
    <row r="30" spans="1:22" ht="72.5" customHeight="1">
      <c r="A30" s="179">
        <v>26</v>
      </c>
      <c r="B30" s="178" t="s">
        <v>518</v>
      </c>
      <c r="C30" s="183">
        <v>1025</v>
      </c>
      <c r="D30" s="178" t="s">
        <v>519</v>
      </c>
      <c r="E30" s="423" t="s">
        <v>1233</v>
      </c>
      <c r="F30" s="424" t="s">
        <v>1234</v>
      </c>
      <c r="G30" s="424" t="s">
        <v>1235</v>
      </c>
      <c r="H30" s="424" t="s">
        <v>1236</v>
      </c>
      <c r="I30" s="424" t="s">
        <v>1237</v>
      </c>
      <c r="J30" s="424" t="s">
        <v>476</v>
      </c>
      <c r="K30" s="424" t="s">
        <v>476</v>
      </c>
      <c r="L30" s="424" t="s">
        <v>1238</v>
      </c>
      <c r="M30" s="424" t="s">
        <v>476</v>
      </c>
      <c r="N30" s="424" t="s">
        <v>476</v>
      </c>
      <c r="O30" s="424" t="s">
        <v>476</v>
      </c>
      <c r="P30" s="424" t="s">
        <v>1239</v>
      </c>
      <c r="Q30" s="424" t="s">
        <v>476</v>
      </c>
      <c r="R30" s="424" t="s">
        <v>476</v>
      </c>
      <c r="S30" s="424" t="s">
        <v>476</v>
      </c>
      <c r="T30" s="189" t="s">
        <v>476</v>
      </c>
      <c r="U30" s="408" t="s">
        <v>1173</v>
      </c>
      <c r="V30" s="408" t="s">
        <v>1553</v>
      </c>
    </row>
    <row r="31" spans="1:22" ht="86" customHeight="1">
      <c r="A31" s="179">
        <v>27</v>
      </c>
      <c r="B31" s="178" t="s">
        <v>520</v>
      </c>
      <c r="C31" s="183">
        <v>1026</v>
      </c>
      <c r="D31" s="178" t="s">
        <v>521</v>
      </c>
      <c r="E31" s="423" t="s">
        <v>1301</v>
      </c>
      <c r="F31" s="424" t="s">
        <v>1302</v>
      </c>
      <c r="G31" s="424" t="s">
        <v>1303</v>
      </c>
      <c r="H31" s="424" t="s">
        <v>1304</v>
      </c>
      <c r="I31" s="424" t="s">
        <v>1305</v>
      </c>
      <c r="J31" s="424" t="s">
        <v>1306</v>
      </c>
      <c r="K31" s="424" t="s">
        <v>476</v>
      </c>
      <c r="L31" s="424" t="s">
        <v>476</v>
      </c>
      <c r="M31" s="424" t="s">
        <v>1307</v>
      </c>
      <c r="N31" s="424" t="s">
        <v>1308</v>
      </c>
      <c r="O31" s="424" t="s">
        <v>476</v>
      </c>
      <c r="P31" s="424" t="s">
        <v>476</v>
      </c>
      <c r="Q31" s="424" t="s">
        <v>1309</v>
      </c>
      <c r="R31" s="424" t="s">
        <v>1310</v>
      </c>
      <c r="S31" s="424" t="s">
        <v>1311</v>
      </c>
      <c r="T31" s="189" t="s">
        <v>476</v>
      </c>
      <c r="U31" s="408" t="s">
        <v>1173</v>
      </c>
      <c r="V31" s="408" t="s">
        <v>1553</v>
      </c>
    </row>
    <row r="32" spans="1:22" ht="78.5" customHeight="1">
      <c r="A32" s="179">
        <v>28</v>
      </c>
      <c r="B32" s="178" t="s">
        <v>522</v>
      </c>
      <c r="C32" s="183">
        <v>1027</v>
      </c>
      <c r="D32" s="178" t="s">
        <v>523</v>
      </c>
      <c r="E32" s="423" t="s">
        <v>1240</v>
      </c>
      <c r="F32" s="424" t="s">
        <v>1241</v>
      </c>
      <c r="G32" s="424" t="s">
        <v>1242</v>
      </c>
      <c r="H32" s="424" t="s">
        <v>1243</v>
      </c>
      <c r="I32" s="424" t="s">
        <v>1175</v>
      </c>
      <c r="J32" s="424" t="s">
        <v>476</v>
      </c>
      <c r="K32" s="424" t="s">
        <v>1244</v>
      </c>
      <c r="L32" s="424" t="s">
        <v>476</v>
      </c>
      <c r="M32" s="424" t="s">
        <v>476</v>
      </c>
      <c r="N32" s="424" t="s">
        <v>1245</v>
      </c>
      <c r="O32" s="424" t="s">
        <v>1151</v>
      </c>
      <c r="P32" s="424" t="s">
        <v>1246</v>
      </c>
      <c r="Q32" s="424" t="s">
        <v>476</v>
      </c>
      <c r="R32" s="424" t="s">
        <v>476</v>
      </c>
      <c r="S32" s="424" t="s">
        <v>473</v>
      </c>
      <c r="T32" s="189" t="s">
        <v>476</v>
      </c>
      <c r="U32" s="408" t="s">
        <v>1173</v>
      </c>
      <c r="V32" s="408" t="s">
        <v>1553</v>
      </c>
    </row>
    <row r="33" spans="1:22" ht="71" customHeight="1">
      <c r="A33" s="179">
        <v>29</v>
      </c>
      <c r="B33" s="178" t="s">
        <v>524</v>
      </c>
      <c r="C33" s="183">
        <v>1028</v>
      </c>
      <c r="D33" s="178" t="s">
        <v>525</v>
      </c>
      <c r="E33" s="423" t="s">
        <v>1312</v>
      </c>
      <c r="F33" s="424" t="s">
        <v>1313</v>
      </c>
      <c r="G33" s="424" t="s">
        <v>1314</v>
      </c>
      <c r="H33" s="424" t="s">
        <v>1315</v>
      </c>
      <c r="I33" s="424" t="s">
        <v>1316</v>
      </c>
      <c r="J33" s="424" t="s">
        <v>476</v>
      </c>
      <c r="K33" s="424" t="s">
        <v>1317</v>
      </c>
      <c r="L33" s="424" t="s">
        <v>476</v>
      </c>
      <c r="M33" s="424" t="s">
        <v>1318</v>
      </c>
      <c r="N33" s="424" t="s">
        <v>1319</v>
      </c>
      <c r="O33" s="424" t="s">
        <v>1151</v>
      </c>
      <c r="P33" s="424" t="s">
        <v>476</v>
      </c>
      <c r="Q33" s="424" t="s">
        <v>1320</v>
      </c>
      <c r="R33" s="424" t="s">
        <v>1321</v>
      </c>
      <c r="S33" s="424" t="s">
        <v>1322</v>
      </c>
      <c r="T33" s="189" t="s">
        <v>476</v>
      </c>
      <c r="U33" s="408" t="s">
        <v>1173</v>
      </c>
      <c r="V33" s="408" t="s">
        <v>1553</v>
      </c>
    </row>
    <row r="34" spans="1:22" ht="87" customHeight="1">
      <c r="A34" s="179">
        <v>30</v>
      </c>
      <c r="B34" s="178" t="s">
        <v>526</v>
      </c>
      <c r="C34" s="183">
        <v>1029</v>
      </c>
      <c r="D34" s="178" t="s">
        <v>386</v>
      </c>
      <c r="E34" s="423" t="s">
        <v>1257</v>
      </c>
      <c r="F34" s="424" t="s">
        <v>1258</v>
      </c>
      <c r="G34" s="424" t="s">
        <v>1259</v>
      </c>
      <c r="H34" s="424" t="s">
        <v>1260</v>
      </c>
      <c r="I34" s="424" t="s">
        <v>1261</v>
      </c>
      <c r="J34" s="424" t="s">
        <v>476</v>
      </c>
      <c r="K34" s="424" t="s">
        <v>1211</v>
      </c>
      <c r="L34" s="424" t="s">
        <v>476</v>
      </c>
      <c r="M34" s="424" t="s">
        <v>476</v>
      </c>
      <c r="N34" s="424" t="s">
        <v>476</v>
      </c>
      <c r="O34" s="424" t="s">
        <v>1151</v>
      </c>
      <c r="P34" s="424" t="s">
        <v>476</v>
      </c>
      <c r="Q34" s="424" t="s">
        <v>1212</v>
      </c>
      <c r="R34" s="424" t="s">
        <v>476</v>
      </c>
      <c r="S34" s="424" t="s">
        <v>1262</v>
      </c>
      <c r="T34" s="189" t="s">
        <v>476</v>
      </c>
      <c r="U34" s="408" t="s">
        <v>1173</v>
      </c>
      <c r="V34" s="408" t="s">
        <v>1553</v>
      </c>
    </row>
    <row r="35" spans="1:22" ht="86" customHeight="1">
      <c r="A35" s="179">
        <v>31</v>
      </c>
      <c r="B35" s="178" t="s">
        <v>527</v>
      </c>
      <c r="C35" s="183">
        <v>1030</v>
      </c>
      <c r="D35" s="178" t="s">
        <v>528</v>
      </c>
      <c r="E35" s="423" t="s">
        <v>1539</v>
      </c>
      <c r="F35" s="424" t="s">
        <v>1532</v>
      </c>
      <c r="G35" s="424" t="s">
        <v>1540</v>
      </c>
      <c r="H35" s="424" t="s">
        <v>1541</v>
      </c>
      <c r="I35" s="424" t="s">
        <v>1535</v>
      </c>
      <c r="J35" s="424" t="s">
        <v>476</v>
      </c>
      <c r="K35" s="424" t="s">
        <v>1542</v>
      </c>
      <c r="L35" s="424" t="s">
        <v>476</v>
      </c>
      <c r="M35" s="424" t="s">
        <v>476</v>
      </c>
      <c r="N35" s="424" t="s">
        <v>476</v>
      </c>
      <c r="O35" s="424" t="s">
        <v>1151</v>
      </c>
      <c r="P35" s="424" t="s">
        <v>476</v>
      </c>
      <c r="Q35" s="424" t="s">
        <v>476</v>
      </c>
      <c r="R35" s="424" t="s">
        <v>476</v>
      </c>
      <c r="S35" s="424" t="s">
        <v>1543</v>
      </c>
      <c r="T35" s="189" t="s">
        <v>476</v>
      </c>
      <c r="U35" s="408" t="s">
        <v>1173</v>
      </c>
      <c r="V35" s="408" t="s">
        <v>1553</v>
      </c>
    </row>
    <row r="36" spans="1:22" ht="84.5" customHeight="1">
      <c r="A36" s="179">
        <v>32</v>
      </c>
      <c r="B36" s="178" t="s">
        <v>529</v>
      </c>
      <c r="C36" s="183">
        <v>1035</v>
      </c>
      <c r="D36" s="178" t="s">
        <v>530</v>
      </c>
      <c r="E36" s="188" t="s">
        <v>1263</v>
      </c>
      <c r="F36" s="189" t="s">
        <v>1264</v>
      </c>
      <c r="G36" s="189" t="s">
        <v>1264</v>
      </c>
      <c r="H36" s="189" t="s">
        <v>1265</v>
      </c>
      <c r="I36" s="189" t="s">
        <v>1266</v>
      </c>
      <c r="J36" s="424" t="s">
        <v>476</v>
      </c>
      <c r="K36" s="189" t="s">
        <v>1267</v>
      </c>
      <c r="L36" s="424" t="s">
        <v>476</v>
      </c>
      <c r="M36" s="189" t="s">
        <v>1268</v>
      </c>
      <c r="N36" s="189" t="s">
        <v>1269</v>
      </c>
      <c r="O36" s="189" t="s">
        <v>476</v>
      </c>
      <c r="P36" s="189" t="s">
        <v>476</v>
      </c>
      <c r="Q36" s="189" t="s">
        <v>476</v>
      </c>
      <c r="R36" s="189" t="s">
        <v>476</v>
      </c>
      <c r="S36" s="189" t="s">
        <v>1270</v>
      </c>
      <c r="T36" s="189" t="s">
        <v>476</v>
      </c>
      <c r="U36" s="408" t="s">
        <v>1173</v>
      </c>
      <c r="V36" s="408" t="s">
        <v>1553</v>
      </c>
    </row>
    <row r="37" spans="1:22" ht="82.5" customHeight="1">
      <c r="A37" s="179">
        <v>33</v>
      </c>
      <c r="B37" s="178" t="s">
        <v>531</v>
      </c>
      <c r="C37" s="183">
        <v>1036</v>
      </c>
      <c r="D37" s="178" t="s">
        <v>532</v>
      </c>
      <c r="E37" s="188" t="s">
        <v>1413</v>
      </c>
      <c r="F37" s="189" t="s">
        <v>1414</v>
      </c>
      <c r="G37" s="189" t="s">
        <v>1415</v>
      </c>
      <c r="H37" s="189" t="s">
        <v>1416</v>
      </c>
      <c r="I37" s="189" t="s">
        <v>1417</v>
      </c>
      <c r="J37" s="189" t="s">
        <v>476</v>
      </c>
      <c r="K37" s="189" t="s">
        <v>476</v>
      </c>
      <c r="L37" s="189" t="s">
        <v>1418</v>
      </c>
      <c r="M37" s="189" t="s">
        <v>476</v>
      </c>
      <c r="N37" s="189" t="s">
        <v>1419</v>
      </c>
      <c r="O37" s="189" t="s">
        <v>476</v>
      </c>
      <c r="P37" s="189" t="s">
        <v>476</v>
      </c>
      <c r="Q37" s="189" t="s">
        <v>476</v>
      </c>
      <c r="R37" s="189" t="s">
        <v>476</v>
      </c>
      <c r="S37" s="189" t="s">
        <v>1420</v>
      </c>
      <c r="T37" s="189" t="s">
        <v>476</v>
      </c>
      <c r="U37" s="408" t="s">
        <v>1173</v>
      </c>
      <c r="V37" s="408" t="s">
        <v>1553</v>
      </c>
    </row>
    <row r="38" spans="1:22" ht="89" customHeight="1">
      <c r="A38" s="179">
        <v>34</v>
      </c>
      <c r="B38" s="178" t="s">
        <v>533</v>
      </c>
      <c r="C38" s="183">
        <v>1037</v>
      </c>
      <c r="D38" s="178" t="s">
        <v>534</v>
      </c>
      <c r="E38" s="188" t="s">
        <v>1403</v>
      </c>
      <c r="F38" s="189" t="s">
        <v>1404</v>
      </c>
      <c r="G38" s="189" t="s">
        <v>1405</v>
      </c>
      <c r="H38" s="189" t="s">
        <v>1406</v>
      </c>
      <c r="I38" s="189" t="s">
        <v>1305</v>
      </c>
      <c r="J38" s="189" t="s">
        <v>1407</v>
      </c>
      <c r="K38" s="189" t="s">
        <v>476</v>
      </c>
      <c r="L38" s="189" t="s">
        <v>476</v>
      </c>
      <c r="M38" s="189" t="s">
        <v>1408</v>
      </c>
      <c r="N38" s="189" t="s">
        <v>1409</v>
      </c>
      <c r="O38" s="189" t="s">
        <v>476</v>
      </c>
      <c r="P38" s="189" t="s">
        <v>476</v>
      </c>
      <c r="Q38" s="189" t="s">
        <v>1410</v>
      </c>
      <c r="R38" s="189" t="s">
        <v>476</v>
      </c>
      <c r="S38" s="189" t="s">
        <v>1411</v>
      </c>
      <c r="T38" s="189" t="s">
        <v>1412</v>
      </c>
      <c r="U38" s="408" t="s">
        <v>1173</v>
      </c>
      <c r="V38" s="408" t="s">
        <v>1553</v>
      </c>
    </row>
    <row r="39" spans="1:22" ht="110" customHeight="1">
      <c r="A39" s="179">
        <v>35</v>
      </c>
      <c r="B39" s="178" t="s">
        <v>535</v>
      </c>
      <c r="C39" s="183">
        <v>1038</v>
      </c>
      <c r="D39" s="178" t="s">
        <v>426</v>
      </c>
      <c r="E39" s="188" t="s">
        <v>1271</v>
      </c>
      <c r="F39" s="189" t="s">
        <v>1272</v>
      </c>
      <c r="G39" s="189" t="s">
        <v>1273</v>
      </c>
      <c r="H39" s="189" t="s">
        <v>1274</v>
      </c>
      <c r="I39" s="189" t="s">
        <v>1275</v>
      </c>
      <c r="J39" s="189" t="s">
        <v>476</v>
      </c>
      <c r="K39" s="189" t="s">
        <v>476</v>
      </c>
      <c r="L39" s="189" t="s">
        <v>1276</v>
      </c>
      <c r="M39" s="189" t="s">
        <v>476</v>
      </c>
      <c r="N39" s="189" t="s">
        <v>1277</v>
      </c>
      <c r="O39" s="189" t="s">
        <v>1151</v>
      </c>
      <c r="P39" s="189" t="s">
        <v>1278</v>
      </c>
      <c r="Q39" s="189" t="s">
        <v>1279</v>
      </c>
      <c r="R39" s="189" t="s">
        <v>1280</v>
      </c>
      <c r="S39" s="189" t="s">
        <v>1281</v>
      </c>
      <c r="T39" s="189" t="s">
        <v>476</v>
      </c>
      <c r="U39" s="408" t="s">
        <v>1173</v>
      </c>
      <c r="V39" s="408" t="s">
        <v>1553</v>
      </c>
    </row>
    <row r="40" spans="1:22" ht="99.5" customHeight="1">
      <c r="A40" s="179">
        <v>36</v>
      </c>
      <c r="B40" s="178" t="s">
        <v>432</v>
      </c>
      <c r="C40" s="183">
        <v>1039</v>
      </c>
      <c r="D40" s="178" t="s">
        <v>433</v>
      </c>
      <c r="E40" s="188" t="s">
        <v>1477</v>
      </c>
      <c r="F40" s="189" t="s">
        <v>1478</v>
      </c>
      <c r="G40" s="189" t="s">
        <v>1479</v>
      </c>
      <c r="H40" s="189" t="s">
        <v>1480</v>
      </c>
      <c r="I40" s="189" t="s">
        <v>1481</v>
      </c>
      <c r="J40" s="189" t="s">
        <v>476</v>
      </c>
      <c r="K40" s="189" t="s">
        <v>476</v>
      </c>
      <c r="L40" s="189" t="s">
        <v>476</v>
      </c>
      <c r="M40" s="189" t="s">
        <v>1482</v>
      </c>
      <c r="N40" s="189" t="s">
        <v>1483</v>
      </c>
      <c r="O40" s="189" t="s">
        <v>1151</v>
      </c>
      <c r="P40" s="189" t="s">
        <v>1484</v>
      </c>
      <c r="Q40" s="189" t="s">
        <v>1485</v>
      </c>
      <c r="R40" s="189" t="s">
        <v>476</v>
      </c>
      <c r="S40" s="189" t="s">
        <v>1486</v>
      </c>
      <c r="T40" s="189" t="s">
        <v>476</v>
      </c>
      <c r="U40" s="408" t="s">
        <v>1173</v>
      </c>
      <c r="V40" s="408" t="s">
        <v>1553</v>
      </c>
    </row>
    <row r="41" spans="1:22" ht="99" customHeight="1">
      <c r="A41" s="179">
        <v>37</v>
      </c>
      <c r="B41" s="178" t="s">
        <v>536</v>
      </c>
      <c r="C41" s="183">
        <v>1040</v>
      </c>
      <c r="D41" s="178" t="s">
        <v>440</v>
      </c>
      <c r="E41" s="188" t="s">
        <v>1282</v>
      </c>
      <c r="F41" s="189" t="s">
        <v>1283</v>
      </c>
      <c r="G41" s="189" t="s">
        <v>1284</v>
      </c>
      <c r="H41" s="189" t="s">
        <v>1285</v>
      </c>
      <c r="I41" s="189" t="s">
        <v>1286</v>
      </c>
      <c r="J41" s="189" t="s">
        <v>476</v>
      </c>
      <c r="K41" s="189" t="s">
        <v>476</v>
      </c>
      <c r="L41" s="189" t="s">
        <v>1287</v>
      </c>
      <c r="M41" s="189" t="s">
        <v>476</v>
      </c>
      <c r="N41" s="189" t="s">
        <v>1288</v>
      </c>
      <c r="O41" s="189" t="s">
        <v>1151</v>
      </c>
      <c r="P41" s="465" t="s">
        <v>476</v>
      </c>
      <c r="Q41" s="189" t="s">
        <v>1289</v>
      </c>
      <c r="R41" s="189" t="s">
        <v>1290</v>
      </c>
      <c r="S41" s="189" t="s">
        <v>1291</v>
      </c>
      <c r="T41" s="189" t="s">
        <v>476</v>
      </c>
      <c r="U41" s="408" t="s">
        <v>1173</v>
      </c>
      <c r="V41" s="408" t="s">
        <v>1553</v>
      </c>
    </row>
    <row r="42" spans="1:22" ht="100.5" customHeight="1">
      <c r="A42" s="179">
        <v>38</v>
      </c>
      <c r="B42" s="178" t="s">
        <v>1121</v>
      </c>
      <c r="C42" s="183">
        <v>1041</v>
      </c>
      <c r="D42" s="179" t="s">
        <v>1098</v>
      </c>
      <c r="E42" s="465" t="s">
        <v>1421</v>
      </c>
      <c r="F42" s="465" t="s">
        <v>1422</v>
      </c>
      <c r="G42" s="465" t="s">
        <v>1423</v>
      </c>
      <c r="H42" s="465" t="s">
        <v>1424</v>
      </c>
      <c r="I42" s="465" t="s">
        <v>1425</v>
      </c>
      <c r="J42" s="465" t="s">
        <v>1426</v>
      </c>
      <c r="K42" s="465" t="s">
        <v>1427</v>
      </c>
      <c r="L42" s="465" t="s">
        <v>476</v>
      </c>
      <c r="M42" s="465" t="s">
        <v>476</v>
      </c>
      <c r="N42" s="465" t="s">
        <v>1428</v>
      </c>
      <c r="O42" s="189" t="s">
        <v>1151</v>
      </c>
      <c r="P42" s="465" t="s">
        <v>1429</v>
      </c>
      <c r="Q42" s="465" t="s">
        <v>1430</v>
      </c>
      <c r="R42" s="465" t="s">
        <v>1431</v>
      </c>
      <c r="S42" s="465" t="s">
        <v>1432</v>
      </c>
      <c r="T42" s="424" t="s">
        <v>476</v>
      </c>
      <c r="U42" s="408" t="s">
        <v>1173</v>
      </c>
      <c r="V42" s="408" t="s">
        <v>1553</v>
      </c>
    </row>
    <row r="43" spans="1:22" ht="76.5" customHeight="1">
      <c r="A43" s="179">
        <v>39</v>
      </c>
      <c r="B43" s="178" t="s">
        <v>1122</v>
      </c>
      <c r="C43" s="183">
        <v>1042</v>
      </c>
      <c r="D43" s="179" t="s">
        <v>1099</v>
      </c>
      <c r="E43" s="465" t="s">
        <v>1247</v>
      </c>
      <c r="F43" s="465" t="s">
        <v>1248</v>
      </c>
      <c r="G43" s="465" t="s">
        <v>1249</v>
      </c>
      <c r="H43" s="465" t="s">
        <v>1250</v>
      </c>
      <c r="I43" s="465" t="s">
        <v>1251</v>
      </c>
      <c r="J43" s="465" t="s">
        <v>476</v>
      </c>
      <c r="K43" s="465" t="s">
        <v>476</v>
      </c>
      <c r="L43" s="465" t="s">
        <v>1252</v>
      </c>
      <c r="M43" s="465" t="s">
        <v>476</v>
      </c>
      <c r="N43" s="465" t="s">
        <v>1253</v>
      </c>
      <c r="O43" s="465" t="s">
        <v>476</v>
      </c>
      <c r="P43" s="465" t="s">
        <v>476</v>
      </c>
      <c r="Q43" s="465" t="s">
        <v>1254</v>
      </c>
      <c r="R43" s="465" t="s">
        <v>1255</v>
      </c>
      <c r="S43" s="465" t="s">
        <v>1256</v>
      </c>
      <c r="T43" s="424" t="s">
        <v>476</v>
      </c>
      <c r="U43" s="408" t="s">
        <v>1173</v>
      </c>
      <c r="V43" s="408" t="s">
        <v>1553</v>
      </c>
    </row>
    <row r="44" spans="1:22" ht="90" customHeight="1">
      <c r="A44" s="179">
        <v>40</v>
      </c>
      <c r="B44" s="178" t="s">
        <v>1123</v>
      </c>
      <c r="C44" s="183">
        <v>1043</v>
      </c>
      <c r="D44" s="179" t="s">
        <v>1100</v>
      </c>
      <c r="E44" s="465" t="s">
        <v>1292</v>
      </c>
      <c r="F44" s="465" t="s">
        <v>1293</v>
      </c>
      <c r="G44" s="465" t="s">
        <v>1294</v>
      </c>
      <c r="H44" s="465" t="s">
        <v>1295</v>
      </c>
      <c r="I44" s="465" t="s">
        <v>1296</v>
      </c>
      <c r="J44" s="465" t="s">
        <v>476</v>
      </c>
      <c r="K44" s="465" t="s">
        <v>476</v>
      </c>
      <c r="L44" s="465" t="s">
        <v>476</v>
      </c>
      <c r="M44" s="465" t="s">
        <v>1297</v>
      </c>
      <c r="N44" s="465" t="s">
        <v>1298</v>
      </c>
      <c r="O44" s="465" t="s">
        <v>476</v>
      </c>
      <c r="P44" s="465" t="s">
        <v>476</v>
      </c>
      <c r="Q44" s="465" t="s">
        <v>1299</v>
      </c>
      <c r="R44" s="465" t="s">
        <v>476</v>
      </c>
      <c r="S44" s="465" t="s">
        <v>1300</v>
      </c>
      <c r="T44" s="424" t="s">
        <v>476</v>
      </c>
      <c r="U44" s="408" t="s">
        <v>1173</v>
      </c>
      <c r="V44" s="408" t="s">
        <v>1553</v>
      </c>
    </row>
    <row r="45" spans="1:22" ht="181.5">
      <c r="A45" s="179">
        <v>41</v>
      </c>
      <c r="B45" s="178" t="s">
        <v>1124</v>
      </c>
      <c r="C45" s="183">
        <v>1044</v>
      </c>
      <c r="D45" s="179" t="s">
        <v>1120</v>
      </c>
      <c r="E45" s="465" t="s">
        <v>1463</v>
      </c>
      <c r="F45" s="465" t="s">
        <v>1464</v>
      </c>
      <c r="G45" s="465" t="s">
        <v>1465</v>
      </c>
      <c r="H45" s="465" t="s">
        <v>1466</v>
      </c>
      <c r="I45" s="465" t="s">
        <v>1467</v>
      </c>
      <c r="J45" s="465" t="s">
        <v>1468</v>
      </c>
      <c r="K45" s="465" t="s">
        <v>476</v>
      </c>
      <c r="L45" s="465" t="s">
        <v>476</v>
      </c>
      <c r="M45" s="465" t="s">
        <v>476</v>
      </c>
      <c r="N45" s="465" t="s">
        <v>1469</v>
      </c>
      <c r="O45" s="465" t="s">
        <v>476</v>
      </c>
      <c r="P45" s="465" t="s">
        <v>476</v>
      </c>
      <c r="Q45" s="465" t="s">
        <v>1470</v>
      </c>
      <c r="R45" s="465" t="s">
        <v>1471</v>
      </c>
      <c r="S45" s="465" t="s">
        <v>1472</v>
      </c>
      <c r="T45" s="424" t="s">
        <v>476</v>
      </c>
      <c r="U45" s="408" t="s">
        <v>1173</v>
      </c>
      <c r="V45" s="408" t="s">
        <v>1553</v>
      </c>
    </row>
  </sheetData>
  <sheetProtection formatRows="0"/>
  <phoneticPr fontId="8"/>
  <pageMargins left="0.70866141732283472" right="0.70866141732283472" top="0.74803149606299213" bottom="0.74803149606299213" header="0.31496062992125984" footer="0.31496062992125984"/>
  <pageSetup paperSize="9" scale="14" orientation="portrait" r:id="rId1"/>
  <headerFooter>
    <oddHeader>&amp;F</oddHeader>
  </headerFooter>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8DD6ED-397C-423C-ACF1-FA7810BE1463}">
  <sheetPr codeName="Sheet5">
    <pageSetUpPr fitToPage="1"/>
  </sheetPr>
  <dimension ref="A1:K154"/>
  <sheetViews>
    <sheetView view="pageBreakPreview" zoomScale="68" zoomScaleNormal="100" zoomScaleSheetLayoutView="68" workbookViewId="0">
      <selection activeCell="G1" sqref="G1"/>
    </sheetView>
  </sheetViews>
  <sheetFormatPr defaultColWidth="8.58203125" defaultRowHeight="20.149999999999999" customHeight="1"/>
  <cols>
    <col min="1" max="1" width="76.58203125" style="122" customWidth="1"/>
    <col min="2" max="2" width="59.83203125" style="122" customWidth="1"/>
    <col min="3" max="3" width="16" style="122" customWidth="1"/>
    <col min="4" max="4" width="5.08203125" style="122" customWidth="1"/>
    <col min="5" max="5" width="9.58203125" style="122" customWidth="1"/>
    <col min="6" max="6" width="15.33203125" style="122" customWidth="1"/>
    <col min="7" max="7" width="24.75" style="122" customWidth="1"/>
    <col min="8" max="10" width="3.58203125" style="260" customWidth="1"/>
    <col min="11" max="11" width="3.33203125" style="260" customWidth="1"/>
    <col min="12" max="16384" width="8.58203125" style="122"/>
  </cols>
  <sheetData>
    <row r="1" spans="1:11" ht="50.15" customHeight="1" thickBot="1">
      <c r="A1" s="162" t="s">
        <v>537</v>
      </c>
      <c r="B1" s="162"/>
      <c r="C1" s="162"/>
      <c r="D1" s="162"/>
      <c r="E1" s="161" t="s">
        <v>538</v>
      </c>
      <c r="F1" s="227" t="s">
        <v>102</v>
      </c>
      <c r="G1" s="446"/>
    </row>
    <row r="2" spans="1:11" ht="20.149999999999999" customHeight="1" thickBot="1">
      <c r="A2" s="162"/>
      <c r="B2" s="162"/>
      <c r="C2" s="162"/>
      <c r="D2" s="162"/>
      <c r="E2" s="161"/>
      <c r="F2" s="222"/>
      <c r="G2" s="223"/>
    </row>
    <row r="3" spans="1:11" ht="25" customHeight="1">
      <c r="A3" s="198" t="s">
        <v>74</v>
      </c>
      <c r="B3" s="194" t="str">
        <f>IF(ISNA(VLOOKUP($G$1,'【非表示】1-③差し込み'!$B$3:$T$45,3,FALSE)),"",VLOOKUP($G$1,'【非表示】1-③差し込み'!$B$3:$T$45,3,FALSE))</f>
        <v/>
      </c>
      <c r="C3" s="123"/>
      <c r="D3" s="123"/>
      <c r="E3" s="123"/>
      <c r="F3" s="220"/>
      <c r="G3" s="221"/>
    </row>
    <row r="4" spans="1:11" ht="25" customHeight="1">
      <c r="A4" s="199" t="s">
        <v>539</v>
      </c>
      <c r="B4" s="195" t="str">
        <f>IF(ISNA(VLOOKUP($G$1,'【非表示】1-③差し込み'!$B$3:$T$45,4,FALSE)),"",VLOOKUP($G$1,'【非表示】1-③差し込み'!$B$3:$T$45,4,FALSE))</f>
        <v/>
      </c>
      <c r="C4" s="123"/>
      <c r="D4" s="123"/>
      <c r="E4" s="123"/>
      <c r="F4" s="224"/>
      <c r="G4" s="224"/>
    </row>
    <row r="5" spans="1:11" ht="25" customHeight="1">
      <c r="A5" s="199" t="s">
        <v>540</v>
      </c>
      <c r="B5" s="392" t="str">
        <f>IF(ISNA(VLOOKUP($G$1,'【非表示】1-③差し込み'!$B$3:$T$45,6,FALSE)),"",VLOOKUP($G$1,'【非表示】1-③差し込み'!$B$3:$T$45,6,FALSE))</f>
        <v/>
      </c>
      <c r="C5" s="123"/>
      <c r="D5" s="123"/>
      <c r="E5" s="123"/>
      <c r="F5" s="193"/>
      <c r="G5" s="193"/>
      <c r="H5" s="122"/>
      <c r="I5" s="122"/>
      <c r="J5" s="122"/>
      <c r="K5" s="122"/>
    </row>
    <row r="6" spans="1:11" ht="25" customHeight="1">
      <c r="A6" s="199" t="s">
        <v>541</v>
      </c>
      <c r="B6" s="393" t="str">
        <f>IF(ISNA(VLOOKUP($G$1,'【非表示】1-③差し込み'!$B$3:$T$45,7,FALSE)),"",VLOOKUP($G$1,'【非表示】1-③差し込み'!$B$3:$T$45,7,FALSE))</f>
        <v/>
      </c>
      <c r="C6" s="123"/>
      <c r="D6" s="123"/>
      <c r="E6" s="123"/>
      <c r="F6" s="193"/>
      <c r="G6" s="193"/>
      <c r="H6" s="122"/>
      <c r="I6" s="122"/>
      <c r="J6" s="122"/>
      <c r="K6" s="122"/>
    </row>
    <row r="7" spans="1:11" ht="25" customHeight="1">
      <c r="A7" s="199" t="s">
        <v>542</v>
      </c>
      <c r="B7" s="394" t="str">
        <f>IF(ISNA(VLOOKUP($G$1,'【非表示】1-③差し込み'!$B$3:$T$45,8,FALSE)),"",VLOOKUP($G$1,'【非表示】1-③差し込み'!$B$3:$T$45,8,FALSE))</f>
        <v/>
      </c>
      <c r="C7" s="123"/>
      <c r="D7" s="123"/>
      <c r="E7" s="123"/>
      <c r="H7" s="261"/>
      <c r="I7" s="261"/>
      <c r="J7" s="261"/>
      <c r="K7" s="261"/>
    </row>
    <row r="8" spans="1:11" ht="25" customHeight="1">
      <c r="A8" s="199" t="s">
        <v>543</v>
      </c>
      <c r="B8" s="393" t="str">
        <f>IF(ISNA(VLOOKUP($G$1,'【非表示】1-③差し込み'!$B$3:$T$45,9,FALSE)),"",VLOOKUP($G$1,'【非表示】1-③差し込み'!$B$3:$T$45,9,FALSE))</f>
        <v/>
      </c>
      <c r="C8" s="123"/>
      <c r="D8" s="123"/>
      <c r="E8" s="123"/>
      <c r="H8" s="122"/>
      <c r="I8" s="122"/>
      <c r="J8" s="122"/>
      <c r="K8" s="122"/>
    </row>
    <row r="9" spans="1:11" ht="25" customHeight="1">
      <c r="A9" s="199" t="s">
        <v>544</v>
      </c>
      <c r="B9" s="393" t="str">
        <f>IF(ISNA(VLOOKUP($G$1,'【非表示】1-③差し込み'!$B$3:$T$45,10,FALSE)),"",VLOOKUP($G$1,'【非表示】1-③差し込み'!$B$3:$T$45,10,FALSE))</f>
        <v/>
      </c>
      <c r="C9" s="124"/>
      <c r="D9" s="124"/>
      <c r="E9" s="124"/>
      <c r="H9" s="122"/>
      <c r="I9" s="122"/>
      <c r="J9" s="122"/>
      <c r="K9" s="122"/>
    </row>
    <row r="10" spans="1:11" ht="25" customHeight="1">
      <c r="A10" s="199" t="s">
        <v>545</v>
      </c>
      <c r="B10" s="441" t="str">
        <f>IF(ISNA(VLOOKUP($G$1,'【非表示】1-③差し込み'!$B$3:$T$45,11,FALSE)),"",VLOOKUP($G$1,'【非表示】1-③差し込み'!$B$3:$T$45,11,FALSE))</f>
        <v/>
      </c>
      <c r="C10" s="124"/>
      <c r="D10" s="124"/>
      <c r="E10" s="124"/>
      <c r="H10" s="122"/>
      <c r="I10" s="122"/>
      <c r="J10" s="122"/>
      <c r="K10" s="122"/>
    </row>
    <row r="11" spans="1:11" ht="25" customHeight="1">
      <c r="A11" s="199" t="s">
        <v>546</v>
      </c>
      <c r="B11" s="442" t="str">
        <f>IF(ISNA(VLOOKUP($G$1,'【非表示】1-③差し込み'!$B$3:$T$45,12,FALSE)),"",VLOOKUP($G$1,'【非表示】1-③差し込み'!$B$3:$T$45,12,FALSE))</f>
        <v/>
      </c>
      <c r="C11" s="124"/>
      <c r="D11" s="124"/>
      <c r="E11" s="124"/>
      <c r="H11" s="122"/>
      <c r="I11" s="122"/>
      <c r="J11" s="122"/>
      <c r="K11" s="122"/>
    </row>
    <row r="12" spans="1:11" ht="25" customHeight="1" thickBot="1">
      <c r="A12" s="200" t="s">
        <v>547</v>
      </c>
      <c r="B12" s="196"/>
      <c r="C12" s="213" t="s">
        <v>548</v>
      </c>
      <c r="D12" s="124"/>
      <c r="E12" s="124"/>
      <c r="H12" s="122"/>
      <c r="I12" s="122"/>
      <c r="J12" s="122"/>
      <c r="K12" s="122"/>
    </row>
    <row r="13" spans="1:11" ht="20.149999999999999" customHeight="1" thickBot="1">
      <c r="A13" s="125" t="s">
        <v>549</v>
      </c>
      <c r="B13" s="126"/>
      <c r="C13" s="124"/>
      <c r="D13" s="124"/>
      <c r="E13" s="124"/>
      <c r="H13" s="122"/>
      <c r="I13" s="122"/>
      <c r="J13" s="122"/>
      <c r="K13" s="122"/>
    </row>
    <row r="14" spans="1:11" ht="20.149999999999999" customHeight="1" thickBot="1">
      <c r="A14" s="201" t="s">
        <v>550</v>
      </c>
      <c r="B14" s="354" t="str">
        <f>IF(ISNA(VLOOKUP($G$1,'【非表示】1-③差し込み'!$B$3:$T$45,13,FALSE)),"",VLOOKUP($G$1,'【非表示】1-③差し込み'!$B$3:$T$45,13,FALSE))</f>
        <v/>
      </c>
      <c r="C14" s="124"/>
      <c r="D14" s="124"/>
      <c r="E14" s="124"/>
      <c r="H14" s="262"/>
      <c r="I14" s="262"/>
      <c r="J14" s="262"/>
      <c r="K14" s="262"/>
    </row>
    <row r="15" spans="1:11" ht="20.149999999999999" customHeight="1" thickBot="1">
      <c r="A15" s="127" t="s">
        <v>551</v>
      </c>
      <c r="B15" s="126"/>
      <c r="C15" s="124"/>
      <c r="D15" s="124"/>
      <c r="E15" s="124"/>
      <c r="H15" s="263"/>
      <c r="I15" s="263"/>
      <c r="J15" s="263"/>
      <c r="K15" s="264"/>
    </row>
    <row r="16" spans="1:11" ht="20.149999999999999" customHeight="1" thickBot="1">
      <c r="A16" s="202" t="s">
        <v>552</v>
      </c>
      <c r="B16" s="241" t="str">
        <f>IF(ISNA(VLOOKUP($G$1,'【非表示】1-③差し込み'!$B$3:$T$45,14,FALSE)),"",VLOOKUP($G$1,'【非表示】1-③差し込み'!$B$3:$T$45,14,FALSE))</f>
        <v/>
      </c>
      <c r="C16" s="124"/>
      <c r="D16" s="124"/>
      <c r="E16" s="124"/>
    </row>
    <row r="17" spans="1:11" ht="20.149999999999999" customHeight="1" thickBot="1">
      <c r="A17" s="128" t="s">
        <v>553</v>
      </c>
      <c r="B17" s="129"/>
      <c r="C17" s="124"/>
      <c r="D17" s="124"/>
      <c r="E17" s="124"/>
    </row>
    <row r="18" spans="1:11" ht="20.149999999999999" customHeight="1">
      <c r="A18" s="203" t="s">
        <v>554</v>
      </c>
      <c r="B18" s="242" t="str">
        <f>IF(ISNA(VLOOKUP($G$1,'【非表示】1-③差し込み'!$B$3:$T$45,15,FALSE)),"",VLOOKUP($G$1,'【非表示】1-③差し込み'!$B$3:$T$45,15,FALSE))</f>
        <v/>
      </c>
      <c r="C18" s="124"/>
      <c r="D18" s="124"/>
      <c r="E18" s="124"/>
    </row>
    <row r="19" spans="1:11" ht="20.149999999999999" customHeight="1">
      <c r="A19" s="204" t="s">
        <v>555</v>
      </c>
      <c r="B19" s="243" t="str">
        <f>IF(ISNA(VLOOKUP($G$1,'【非表示】1-③差し込み'!$B$3:$T$45,16,FALSE)),"",VLOOKUP($G$1,'【非表示】1-③差し込み'!$B$3:$T$45,16,FALSE))</f>
        <v/>
      </c>
      <c r="C19" s="124"/>
      <c r="D19" s="124"/>
      <c r="E19" s="124"/>
    </row>
    <row r="20" spans="1:11" ht="20.149999999999999" customHeight="1">
      <c r="A20" s="205" t="s">
        <v>556</v>
      </c>
      <c r="B20" s="243" t="str">
        <f>IF(ISNA(VLOOKUP($G$1,'【非表示】1-③差し込み'!$B$3:$T$45,17,FALSE)),"",VLOOKUP($G$1,'【非表示】1-③差し込み'!$B$3:$T$45,17,FALSE))</f>
        <v/>
      </c>
      <c r="C20" s="124"/>
      <c r="D20" s="124"/>
      <c r="E20" s="124"/>
      <c r="H20" s="265"/>
      <c r="I20" s="265"/>
      <c r="J20" s="265"/>
      <c r="K20" s="265"/>
    </row>
    <row r="21" spans="1:11" ht="20.149999999999999" customHeight="1">
      <c r="A21" s="205" t="s">
        <v>557</v>
      </c>
      <c r="B21" s="243" t="str">
        <f>IF(ISNA(VLOOKUP($G$1,'【非表示】1-③差し込み'!$B$3:$T$45,18,FALSE)),"",VLOOKUP($G$1,'【非表示】1-③差し込み'!$B$3:$T$45,18,FALSE))</f>
        <v/>
      </c>
      <c r="C21" s="124"/>
      <c r="D21" s="124"/>
      <c r="E21" s="124"/>
      <c r="H21" s="265"/>
      <c r="I21" s="265"/>
      <c r="J21" s="265"/>
      <c r="K21" s="265"/>
    </row>
    <row r="22" spans="1:11" ht="20.149999999999999" customHeight="1" thickBot="1">
      <c r="A22" s="206" t="s">
        <v>558</v>
      </c>
      <c r="B22" s="244" t="str">
        <f>IF(ISNA(VLOOKUP($G$1,'【非表示】1-③差し込み'!$B$3:$T$45,19,FALSE)),"",VLOOKUP($G$1,'【非表示】1-③差し込み'!$B$3:$T$45,19,FALSE))</f>
        <v/>
      </c>
      <c r="C22" s="124"/>
      <c r="D22" s="124"/>
      <c r="E22" s="124"/>
      <c r="H22" s="266"/>
      <c r="I22" s="266"/>
      <c r="J22" s="266"/>
      <c r="K22" s="266"/>
    </row>
    <row r="23" spans="1:11" ht="20.149999999999999" customHeight="1">
      <c r="A23" s="125"/>
      <c r="B23" s="129"/>
      <c r="C23" s="124"/>
      <c r="D23" s="124"/>
      <c r="E23" s="124"/>
      <c r="H23" s="267"/>
      <c r="I23" s="267"/>
      <c r="J23" s="267"/>
      <c r="K23" s="267"/>
    </row>
    <row r="24" spans="1:11" ht="20.149999999999999" customHeight="1" thickBot="1">
      <c r="A24" s="130" t="s">
        <v>559</v>
      </c>
      <c r="B24" s="129"/>
      <c r="C24" s="124"/>
      <c r="D24" s="124"/>
      <c r="E24" s="124"/>
      <c r="H24" s="268"/>
      <c r="I24" s="268"/>
      <c r="J24" s="268"/>
      <c r="K24" s="268"/>
    </row>
    <row r="25" spans="1:11" ht="20.149999999999999" customHeight="1">
      <c r="A25" s="207" t="s">
        <v>560</v>
      </c>
      <c r="B25" s="197">
        <f>B26+B27</f>
        <v>0</v>
      </c>
      <c r="C25" s="218" t="s">
        <v>561</v>
      </c>
      <c r="D25" s="134"/>
      <c r="E25" s="124"/>
      <c r="F25" s="377" t="s">
        <v>562</v>
      </c>
      <c r="H25" s="268"/>
      <c r="I25" s="268"/>
      <c r="J25" s="268"/>
      <c r="K25" s="268"/>
    </row>
    <row r="26" spans="1:11" ht="20.149999999999999" customHeight="1">
      <c r="A26" s="208" t="s">
        <v>563</v>
      </c>
      <c r="B26" s="245">
        <f>'1‐⑥'!K130</f>
        <v>0</v>
      </c>
      <c r="C26" s="218" t="s">
        <v>561</v>
      </c>
      <c r="D26" s="131"/>
      <c r="E26" s="132"/>
      <c r="F26" s="377" t="s">
        <v>562</v>
      </c>
      <c r="H26" s="268"/>
      <c r="I26" s="268"/>
      <c r="J26" s="268"/>
      <c r="K26" s="268"/>
    </row>
    <row r="27" spans="1:11" ht="20.149999999999999" customHeight="1" thickBot="1">
      <c r="A27" s="209" t="s">
        <v>564</v>
      </c>
      <c r="B27" s="246">
        <f>'1‐⑥'!K131</f>
        <v>0</v>
      </c>
      <c r="C27" s="218" t="s">
        <v>561</v>
      </c>
      <c r="D27" s="131"/>
      <c r="E27" s="132"/>
      <c r="F27" s="377" t="s">
        <v>562</v>
      </c>
      <c r="H27" s="268"/>
      <c r="I27" s="268"/>
      <c r="J27" s="268"/>
      <c r="K27" s="268"/>
    </row>
    <row r="28" spans="1:11" ht="20.149999999999999" customHeight="1">
      <c r="A28" s="121"/>
      <c r="B28" s="132"/>
      <c r="C28" s="121"/>
      <c r="D28" s="131"/>
      <c r="E28" s="132"/>
      <c r="H28" s="268"/>
      <c r="I28" s="268"/>
      <c r="J28" s="268"/>
      <c r="K28" s="268"/>
    </row>
    <row r="29" spans="1:11" ht="20.149999999999999" customHeight="1" thickBot="1">
      <c r="A29" s="121" t="s">
        <v>565</v>
      </c>
      <c r="B29" s="133"/>
      <c r="C29" s="133"/>
      <c r="D29" s="133"/>
      <c r="E29" s="133"/>
      <c r="H29" s="268"/>
      <c r="I29" s="268"/>
      <c r="J29" s="268"/>
      <c r="K29" s="268"/>
    </row>
    <row r="30" spans="1:11" ht="93" customHeight="1" thickBot="1">
      <c r="A30" s="210" t="s">
        <v>446</v>
      </c>
      <c r="B30" s="943" t="str">
        <f>IF(ISNA(VLOOKUP($G$1,'【非表示】1-③④差し込み自由記述'!$B$4:$T$45,4,FALSE)),"",VLOOKUP($G$1,'【非表示】1-③④差し込み自由記述'!$B$4:$T$45,4,FALSE))</f>
        <v/>
      </c>
      <c r="C30" s="944"/>
      <c r="D30" s="945"/>
      <c r="E30" s="15"/>
      <c r="F30" s="15"/>
      <c r="G30" s="15"/>
      <c r="H30" s="268"/>
      <c r="I30" s="268"/>
      <c r="J30" s="268"/>
      <c r="K30" s="268"/>
    </row>
    <row r="31" spans="1:11" ht="93" customHeight="1" thickBot="1">
      <c r="A31" s="210" t="s">
        <v>447</v>
      </c>
      <c r="B31" s="943" t="str">
        <f>IF(ISNA(VLOOKUP($G$1,'【非表示】1-③④差し込み自由記述'!$B$4:$T$45,5,FALSE)),"",VLOOKUP($G$1,'【非表示】1-③④差し込み自由記述'!$B$4:$T$45,5,FALSE))</f>
        <v/>
      </c>
      <c r="C31" s="944"/>
      <c r="D31" s="945"/>
      <c r="E31" s="133"/>
      <c r="H31" s="268"/>
      <c r="I31" s="268"/>
      <c r="J31" s="268"/>
      <c r="K31" s="268"/>
    </row>
    <row r="32" spans="1:11" ht="93" customHeight="1" thickBot="1">
      <c r="A32" s="210" t="s">
        <v>448</v>
      </c>
      <c r="B32" s="943" t="str">
        <f>IF(ISNA(VLOOKUP($G$1,'【非表示】1-③④差し込み自由記述'!$B$4:$T$45,6,FALSE)),"",VLOOKUP($G$1,'【非表示】1-③④差し込み自由記述'!$B$4:$T$45,6,FALSE))</f>
        <v/>
      </c>
      <c r="C32" s="944"/>
      <c r="D32" s="945"/>
      <c r="E32" s="123"/>
      <c r="H32" s="268"/>
      <c r="I32" s="268"/>
      <c r="J32" s="268"/>
      <c r="K32" s="268"/>
    </row>
    <row r="33" spans="1:11" ht="96" customHeight="1" thickBot="1">
      <c r="A33" s="135" t="s">
        <v>449</v>
      </c>
      <c r="B33" s="943" t="str">
        <f>IF(ISNA(VLOOKUP($G$1,'【非表示】1-③④差し込み自由記述'!$B$4:$T$45,7,FALSE)),"",VLOOKUP($G$1,'【非表示】1-③④差し込み自由記述'!$B$4:$T$45,7,FALSE))</f>
        <v/>
      </c>
      <c r="C33" s="944"/>
      <c r="D33" s="945"/>
      <c r="E33" s="124"/>
      <c r="H33" s="268"/>
      <c r="I33" s="268"/>
      <c r="J33" s="268"/>
      <c r="K33" s="268"/>
    </row>
    <row r="34" spans="1:11" ht="93" customHeight="1" thickBot="1">
      <c r="A34" s="211" t="s">
        <v>450</v>
      </c>
      <c r="B34" s="943" t="str">
        <f>IF(ISNA(VLOOKUP($G$1,'【非表示】1-③④差し込み自由記述'!$B$4:$T$45,8,FALSE)),"",VLOOKUP($G$1,'【非表示】1-③④差し込み自由記述'!$B$4:$T$45,8,FALSE))</f>
        <v/>
      </c>
      <c r="C34" s="944"/>
      <c r="D34" s="945"/>
      <c r="E34" s="124"/>
      <c r="H34" s="268"/>
      <c r="I34" s="268"/>
      <c r="J34" s="268"/>
      <c r="K34" s="268"/>
    </row>
    <row r="35" spans="1:11" ht="20.149999999999999" customHeight="1" thickBot="1">
      <c r="A35" s="138" t="s">
        <v>566</v>
      </c>
      <c r="B35" s="137"/>
      <c r="C35" s="137"/>
      <c r="D35" s="139"/>
      <c r="H35" s="281" t="s">
        <v>567</v>
      </c>
      <c r="I35" s="282"/>
      <c r="J35" s="283"/>
      <c r="K35" s="284"/>
    </row>
    <row r="36" spans="1:11" ht="30" customHeight="1" thickBot="1">
      <c r="A36" s="941" t="s">
        <v>451</v>
      </c>
      <c r="B36" s="136" t="s">
        <v>67</v>
      </c>
      <c r="C36" s="939" t="s">
        <v>82</v>
      </c>
      <c r="D36" s="940"/>
      <c r="E36" s="213" t="s">
        <v>568</v>
      </c>
      <c r="H36" s="280" t="str">
        <f>IF(ISNUMBER(C36), "（ア）", "")</f>
        <v/>
      </c>
      <c r="I36" s="278" t="str">
        <f>IF(ISNUMBER(C38), "（イ）", "")</f>
        <v/>
      </c>
      <c r="J36" s="278" t="str">
        <f>IF(ISNUMBER(C40), "（ウ）", "")</f>
        <v/>
      </c>
      <c r="K36" s="279" t="str">
        <f>IF(ISNUMBER(C42), "（エ）", "")</f>
        <v/>
      </c>
    </row>
    <row r="37" spans="1:11" ht="93" customHeight="1" thickBot="1">
      <c r="A37" s="942"/>
      <c r="B37" s="943" t="str">
        <f>IF(ISNA(VLOOKUP($G$1,'【非表示】1-③④差し込み自由記述'!$B$4:$T$45,9,FALSE)),"",VLOOKUP($G$1,'【非表示】1-③④差し込み自由記述'!$B$4:$T$45,9,FALSE))</f>
        <v/>
      </c>
      <c r="C37" s="944"/>
      <c r="D37" s="945"/>
      <c r="E37" s="133"/>
      <c r="H37" s="268"/>
      <c r="I37" s="268"/>
      <c r="J37" s="268"/>
      <c r="K37" s="268"/>
    </row>
    <row r="38" spans="1:11" ht="30" customHeight="1" thickBot="1">
      <c r="A38" s="941" t="s">
        <v>452</v>
      </c>
      <c r="B38" s="136" t="s">
        <v>67</v>
      </c>
      <c r="C38" s="939" t="s">
        <v>82</v>
      </c>
      <c r="D38" s="940"/>
      <c r="E38" s="213" t="s">
        <v>568</v>
      </c>
      <c r="H38" s="268"/>
      <c r="I38" s="268"/>
      <c r="J38" s="268"/>
      <c r="K38" s="268"/>
    </row>
    <row r="39" spans="1:11" ht="93" customHeight="1" thickBot="1">
      <c r="A39" s="942"/>
      <c r="B39" s="943" t="str">
        <f>IF(ISNA(VLOOKUP($G$1,'【非表示】1-③④差し込み自由記述'!$B$4:$T$45,10,FALSE)),"",VLOOKUP($G$1,'【非表示】1-③④差し込み自由記述'!$B$4:$T$45,10,FALSE))</f>
        <v/>
      </c>
      <c r="C39" s="944"/>
      <c r="D39" s="945"/>
      <c r="E39" s="133"/>
      <c r="H39" s="268"/>
      <c r="I39" s="268"/>
      <c r="J39" s="268"/>
      <c r="K39" s="268"/>
    </row>
    <row r="40" spans="1:11" ht="30" customHeight="1" thickBot="1">
      <c r="A40" s="941" t="s">
        <v>453</v>
      </c>
      <c r="B40" s="136" t="s">
        <v>67</v>
      </c>
      <c r="C40" s="939" t="s">
        <v>82</v>
      </c>
      <c r="D40" s="940"/>
      <c r="E40" s="213" t="s">
        <v>568</v>
      </c>
      <c r="H40" s="268"/>
      <c r="I40" s="268"/>
      <c r="J40" s="268"/>
      <c r="K40" s="268"/>
    </row>
    <row r="41" spans="1:11" ht="93" customHeight="1" thickBot="1">
      <c r="A41" s="942"/>
      <c r="B41" s="943" t="str">
        <f>IF(ISNA(VLOOKUP($G$1,'【非表示】1-③④差し込み自由記述'!$B$4:$T$45,11,FALSE)),"",VLOOKUP($G$1,'【非表示】1-③④差し込み自由記述'!$B$4:$T$45,11,FALSE))</f>
        <v/>
      </c>
      <c r="C41" s="944"/>
      <c r="D41" s="945"/>
      <c r="E41" s="133"/>
      <c r="H41" s="268"/>
      <c r="I41" s="268"/>
      <c r="J41" s="268"/>
      <c r="K41" s="268"/>
    </row>
    <row r="42" spans="1:11" ht="30" customHeight="1" thickBot="1">
      <c r="A42" s="941" t="s">
        <v>454</v>
      </c>
      <c r="B42" s="136" t="s">
        <v>67</v>
      </c>
      <c r="C42" s="939" t="s">
        <v>82</v>
      </c>
      <c r="D42" s="940"/>
      <c r="E42" s="213" t="s">
        <v>568</v>
      </c>
      <c r="H42" s="268"/>
      <c r="I42" s="268"/>
      <c r="J42" s="268"/>
      <c r="K42" s="268"/>
    </row>
    <row r="43" spans="1:11" ht="93" customHeight="1" thickBot="1">
      <c r="A43" s="942"/>
      <c r="B43" s="943" t="str">
        <f>IF(ISNA(VLOOKUP($G$1,'【非表示】1-③④差し込み自由記述'!$B$4:$T$45,12,FALSE)),"",VLOOKUP($G$1,'【非表示】1-③④差し込み自由記述'!$B$4:$T$45,12,FALSE))</f>
        <v/>
      </c>
      <c r="C43" s="944"/>
      <c r="D43" s="945"/>
      <c r="E43" s="133"/>
      <c r="H43" s="268"/>
      <c r="I43" s="268"/>
      <c r="J43" s="268"/>
      <c r="K43" s="268"/>
    </row>
    <row r="44" spans="1:11" ht="20.149999999999999" customHeight="1">
      <c r="H44" s="268"/>
      <c r="I44" s="268"/>
      <c r="J44" s="268"/>
      <c r="K44" s="268"/>
    </row>
    <row r="45" spans="1:11" ht="20.149999999999999" customHeight="1">
      <c r="H45" s="268"/>
      <c r="I45" s="268"/>
      <c r="J45" s="268"/>
      <c r="K45" s="268"/>
    </row>
    <row r="46" spans="1:11" ht="20.149999999999999" customHeight="1">
      <c r="H46" s="268"/>
      <c r="I46" s="268"/>
      <c r="J46" s="268"/>
      <c r="K46" s="268"/>
    </row>
    <row r="47" spans="1:11" ht="20.149999999999999" customHeight="1">
      <c r="H47" s="268"/>
      <c r="I47" s="268"/>
      <c r="J47" s="268"/>
      <c r="K47" s="268"/>
    </row>
    <row r="48" spans="1:11" ht="20.149999999999999" customHeight="1">
      <c r="H48" s="268"/>
      <c r="I48" s="268"/>
      <c r="J48" s="268"/>
      <c r="K48" s="268"/>
    </row>
    <row r="49" spans="8:11" ht="20.149999999999999" customHeight="1">
      <c r="H49" s="268"/>
      <c r="I49" s="268"/>
      <c r="J49" s="268"/>
      <c r="K49" s="268"/>
    </row>
    <row r="50" spans="8:11" ht="20.149999999999999" customHeight="1">
      <c r="H50" s="268"/>
      <c r="I50" s="268"/>
      <c r="J50" s="268"/>
      <c r="K50" s="268"/>
    </row>
    <row r="51" spans="8:11" ht="20.149999999999999" customHeight="1">
      <c r="H51" s="268"/>
      <c r="I51" s="268"/>
      <c r="J51" s="268"/>
      <c r="K51" s="268"/>
    </row>
    <row r="52" spans="8:11" ht="20.149999999999999" customHeight="1">
      <c r="H52" s="268"/>
      <c r="I52" s="268"/>
      <c r="J52" s="268"/>
      <c r="K52" s="268"/>
    </row>
    <row r="53" spans="8:11" ht="20.149999999999999" customHeight="1">
      <c r="H53" s="268"/>
      <c r="I53" s="268"/>
      <c r="J53" s="268"/>
      <c r="K53" s="268"/>
    </row>
    <row r="54" spans="8:11" ht="20.149999999999999" customHeight="1">
      <c r="H54" s="268"/>
      <c r="I54" s="268"/>
      <c r="J54" s="268"/>
      <c r="K54" s="268"/>
    </row>
    <row r="55" spans="8:11" ht="20.149999999999999" customHeight="1">
      <c r="H55" s="268"/>
      <c r="I55" s="268"/>
      <c r="J55" s="268"/>
      <c r="K55" s="268"/>
    </row>
    <row r="56" spans="8:11" ht="20.149999999999999" customHeight="1">
      <c r="H56" s="268"/>
      <c r="I56" s="268"/>
      <c r="J56" s="268"/>
      <c r="K56" s="268"/>
    </row>
    <row r="57" spans="8:11" ht="20.149999999999999" customHeight="1">
      <c r="H57" s="268"/>
      <c r="I57" s="268"/>
      <c r="J57" s="268"/>
      <c r="K57" s="268"/>
    </row>
    <row r="58" spans="8:11" ht="20.149999999999999" customHeight="1">
      <c r="H58" s="268"/>
      <c r="I58" s="268"/>
      <c r="J58" s="268"/>
      <c r="K58" s="268"/>
    </row>
    <row r="59" spans="8:11" ht="20.149999999999999" customHeight="1">
      <c r="H59" s="268"/>
      <c r="I59" s="268"/>
      <c r="J59" s="268"/>
      <c r="K59" s="268"/>
    </row>
    <row r="60" spans="8:11" ht="20.149999999999999" customHeight="1">
      <c r="H60" s="268"/>
      <c r="I60" s="268"/>
      <c r="J60" s="268"/>
      <c r="K60" s="268"/>
    </row>
    <row r="61" spans="8:11" ht="20.149999999999999" customHeight="1">
      <c r="H61" s="268"/>
      <c r="I61" s="268"/>
      <c r="J61" s="268"/>
      <c r="K61" s="268"/>
    </row>
    <row r="62" spans="8:11" ht="20.149999999999999" customHeight="1">
      <c r="H62" s="268"/>
      <c r="I62" s="268"/>
      <c r="J62" s="268"/>
      <c r="K62" s="268"/>
    </row>
    <row r="63" spans="8:11" ht="20.149999999999999" customHeight="1">
      <c r="H63" s="269"/>
      <c r="I63" s="269"/>
      <c r="J63" s="269"/>
      <c r="K63" s="269"/>
    </row>
    <row r="64" spans="8:11" ht="20.149999999999999" customHeight="1">
      <c r="H64" s="270"/>
      <c r="I64" s="270"/>
      <c r="J64" s="270"/>
      <c r="K64" s="270"/>
    </row>
    <row r="65" spans="8:11" ht="20.149999999999999" customHeight="1">
      <c r="H65" s="271"/>
      <c r="I65" s="271"/>
      <c r="J65" s="271"/>
      <c r="K65" s="271"/>
    </row>
    <row r="66" spans="8:11" ht="20.149999999999999" customHeight="1">
      <c r="H66" s="271"/>
      <c r="I66" s="271"/>
      <c r="J66" s="271"/>
      <c r="K66" s="271"/>
    </row>
    <row r="67" spans="8:11" ht="20.149999999999999" customHeight="1">
      <c r="H67" s="271"/>
      <c r="I67" s="271"/>
      <c r="J67" s="271"/>
      <c r="K67" s="271"/>
    </row>
    <row r="68" spans="8:11" ht="20.149999999999999" customHeight="1">
      <c r="H68" s="270"/>
      <c r="I68" s="270"/>
      <c r="J68" s="270"/>
      <c r="K68" s="270"/>
    </row>
    <row r="69" spans="8:11" ht="20.149999999999999" customHeight="1">
      <c r="H69" s="261"/>
      <c r="I69" s="261"/>
      <c r="J69" s="261"/>
      <c r="K69" s="261"/>
    </row>
    <row r="71" spans="8:11" ht="20.149999999999999" customHeight="1">
      <c r="H71" s="122"/>
      <c r="I71" s="122"/>
      <c r="J71" s="122"/>
      <c r="K71" s="122"/>
    </row>
    <row r="75" spans="8:11" ht="20.149999999999999" customHeight="1">
      <c r="H75" s="272"/>
      <c r="I75" s="272"/>
      <c r="J75" s="272"/>
      <c r="K75" s="272"/>
    </row>
    <row r="93" spans="8:11" ht="20.149999999999999" customHeight="1">
      <c r="H93" s="122"/>
      <c r="I93" s="122"/>
      <c r="J93" s="122"/>
      <c r="K93" s="122"/>
    </row>
    <row r="94" spans="8:11" ht="20.149999999999999" customHeight="1">
      <c r="H94" s="122"/>
      <c r="I94" s="122"/>
      <c r="J94" s="122"/>
      <c r="K94" s="122"/>
    </row>
    <row r="95" spans="8:11" ht="20.149999999999999" customHeight="1">
      <c r="H95" s="273"/>
      <c r="I95" s="273"/>
      <c r="J95" s="273"/>
      <c r="K95" s="273"/>
    </row>
    <row r="96" spans="8:11" ht="20.149999999999999" customHeight="1">
      <c r="H96" s="122"/>
      <c r="I96" s="122"/>
      <c r="J96" s="122"/>
      <c r="K96" s="122"/>
    </row>
    <row r="97" spans="8:11" ht="20.149999999999999" customHeight="1">
      <c r="H97" s="122"/>
      <c r="I97" s="122"/>
      <c r="J97" s="122"/>
      <c r="K97" s="122"/>
    </row>
    <row r="98" spans="8:11" ht="20.149999999999999" customHeight="1">
      <c r="H98" s="122"/>
      <c r="I98" s="122"/>
      <c r="J98" s="122"/>
      <c r="K98" s="122"/>
    </row>
    <row r="99" spans="8:11" ht="20.149999999999999" customHeight="1">
      <c r="H99" s="122"/>
      <c r="I99" s="122"/>
      <c r="J99" s="122"/>
      <c r="K99" s="122"/>
    </row>
    <row r="100" spans="8:11" ht="20.149999999999999" customHeight="1">
      <c r="H100" s="122"/>
      <c r="I100" s="122"/>
      <c r="J100" s="122"/>
      <c r="K100" s="122"/>
    </row>
    <row r="101" spans="8:11" ht="20.149999999999999" customHeight="1">
      <c r="H101" s="122"/>
      <c r="I101" s="122"/>
      <c r="J101" s="122"/>
      <c r="K101" s="122"/>
    </row>
    <row r="102" spans="8:11" ht="20.149999999999999" customHeight="1">
      <c r="H102" s="274"/>
      <c r="I102" s="274"/>
      <c r="J102" s="274"/>
      <c r="K102" s="274"/>
    </row>
    <row r="103" spans="8:11" ht="20.149999999999999" customHeight="1">
      <c r="H103" s="274"/>
      <c r="I103" s="274"/>
      <c r="J103" s="274"/>
      <c r="K103" s="274"/>
    </row>
    <row r="105" spans="8:11" ht="20.149999999999999" customHeight="1">
      <c r="H105" s="274"/>
      <c r="I105" s="274"/>
      <c r="J105" s="274"/>
      <c r="K105" s="274"/>
    </row>
    <row r="112" spans="8:11" ht="20.149999999999999" customHeight="1">
      <c r="H112" s="122"/>
      <c r="I112" s="122"/>
      <c r="J112" s="122"/>
      <c r="K112" s="122"/>
    </row>
    <row r="113" spans="8:11" ht="20.149999999999999" customHeight="1">
      <c r="H113" s="122"/>
      <c r="I113" s="122"/>
      <c r="J113" s="122"/>
      <c r="K113" s="122"/>
    </row>
    <row r="114" spans="8:11" ht="20.149999999999999" customHeight="1">
      <c r="H114" s="275"/>
      <c r="I114" s="275"/>
      <c r="J114" s="273"/>
      <c r="K114" s="276"/>
    </row>
    <row r="115" spans="8:11" ht="20.149999999999999" customHeight="1">
      <c r="H115" s="122"/>
      <c r="I115" s="122"/>
      <c r="J115" s="122"/>
      <c r="K115" s="122"/>
    </row>
    <row r="116" spans="8:11" ht="20.149999999999999" customHeight="1">
      <c r="H116" s="122"/>
      <c r="I116" s="122"/>
      <c r="J116" s="122"/>
      <c r="K116" s="122"/>
    </row>
    <row r="117" spans="8:11" ht="20.149999999999999" customHeight="1">
      <c r="H117" s="122"/>
      <c r="I117" s="122"/>
      <c r="J117" s="122"/>
      <c r="K117" s="122"/>
    </row>
    <row r="118" spans="8:11" ht="20.149999999999999" customHeight="1">
      <c r="H118" s="122"/>
      <c r="I118" s="122"/>
      <c r="J118" s="122"/>
      <c r="K118" s="122"/>
    </row>
    <row r="119" spans="8:11" ht="20.149999999999999" customHeight="1">
      <c r="H119" s="122"/>
      <c r="I119" s="122"/>
      <c r="J119" s="122"/>
      <c r="K119" s="122"/>
    </row>
    <row r="120" spans="8:11" ht="20.149999999999999" customHeight="1">
      <c r="H120" s="122"/>
      <c r="I120" s="122"/>
      <c r="J120" s="122"/>
      <c r="K120" s="122"/>
    </row>
    <row r="122" spans="8:11" ht="20.149999999999999" customHeight="1">
      <c r="H122" s="122"/>
      <c r="I122" s="122"/>
      <c r="J122" s="122"/>
      <c r="K122" s="122"/>
    </row>
    <row r="126" spans="8:11" ht="20.149999999999999" customHeight="1">
      <c r="H126" s="272"/>
      <c r="I126" s="272"/>
      <c r="J126" s="272"/>
      <c r="K126" s="272"/>
    </row>
    <row r="135" spans="8:11" ht="20.149999999999999" customHeight="1">
      <c r="H135" s="122"/>
      <c r="I135" s="122"/>
      <c r="J135" s="122"/>
      <c r="K135" s="122"/>
    </row>
    <row r="136" spans="8:11" ht="20.149999999999999" customHeight="1">
      <c r="H136" s="122"/>
      <c r="I136" s="122"/>
      <c r="J136" s="122"/>
      <c r="K136" s="122"/>
    </row>
    <row r="137" spans="8:11" ht="20.149999999999999" customHeight="1">
      <c r="H137" s="277"/>
      <c r="I137" s="277"/>
      <c r="J137" s="277"/>
      <c r="K137" s="277"/>
    </row>
    <row r="138" spans="8:11" ht="20.149999999999999" customHeight="1">
      <c r="H138" s="122"/>
      <c r="I138" s="122"/>
      <c r="J138" s="122"/>
      <c r="K138" s="122"/>
    </row>
    <row r="139" spans="8:11" ht="20.149999999999999" customHeight="1">
      <c r="H139" s="122"/>
      <c r="I139" s="122"/>
      <c r="J139" s="122"/>
      <c r="K139" s="122"/>
    </row>
    <row r="140" spans="8:11" ht="20.149999999999999" customHeight="1">
      <c r="H140" s="122"/>
      <c r="I140" s="122"/>
      <c r="J140" s="122"/>
      <c r="K140" s="122"/>
    </row>
    <row r="141" spans="8:11" ht="20.149999999999999" customHeight="1">
      <c r="H141" s="122"/>
      <c r="I141" s="122"/>
      <c r="J141" s="122"/>
      <c r="K141" s="122"/>
    </row>
    <row r="142" spans="8:11" ht="20.149999999999999" customHeight="1">
      <c r="H142" s="122"/>
      <c r="I142" s="122"/>
      <c r="J142" s="122"/>
      <c r="K142" s="122"/>
    </row>
    <row r="143" spans="8:11" ht="20.149999999999999" customHeight="1">
      <c r="H143" s="122"/>
      <c r="I143" s="122"/>
      <c r="J143" s="122"/>
      <c r="K143" s="122"/>
    </row>
    <row r="148" spans="8:11" ht="20.149999999999999" customHeight="1">
      <c r="H148" s="272"/>
      <c r="I148" s="272"/>
      <c r="J148" s="272"/>
      <c r="K148" s="272"/>
    </row>
    <row r="150" spans="8:11" ht="20.149999999999999" customHeight="1">
      <c r="H150" s="272"/>
      <c r="I150" s="272"/>
      <c r="J150" s="272"/>
      <c r="K150" s="272"/>
    </row>
    <row r="152" spans="8:11" ht="20.149999999999999" customHeight="1">
      <c r="H152" s="272"/>
      <c r="I152" s="272"/>
      <c r="J152" s="272"/>
      <c r="K152" s="272"/>
    </row>
    <row r="153" spans="8:11" ht="20.149999999999999" customHeight="1">
      <c r="H153" s="272"/>
      <c r="I153" s="272"/>
      <c r="J153" s="272"/>
      <c r="K153" s="272"/>
    </row>
    <row r="154" spans="8:11" ht="20.149999999999999" customHeight="1">
      <c r="H154" s="272"/>
      <c r="I154" s="272"/>
      <c r="J154" s="272"/>
      <c r="K154" s="272"/>
    </row>
  </sheetData>
  <sheetProtection algorithmName="SHA-512" hashValue="CbkB6bpi9Qf+J/T1Y5uhleFkxDgWGcJvdZic7oNBPDzYNRnrgv1ZMGfmvPrsUScZFe+0u8aZpRnc7senQP4ppQ==" saltValue="hq8//oGm3ASdAcQZ7xh6Lg==" spinCount="100000" sheet="1" formatRows="0" insertColumns="0" insertRows="0" deleteRows="0"/>
  <mergeCells count="17">
    <mergeCell ref="B30:D30"/>
    <mergeCell ref="B31:D31"/>
    <mergeCell ref="B32:D32"/>
    <mergeCell ref="A36:A37"/>
    <mergeCell ref="B33:D33"/>
    <mergeCell ref="B37:D37"/>
    <mergeCell ref="B34:D34"/>
    <mergeCell ref="C36:D36"/>
    <mergeCell ref="C40:D40"/>
    <mergeCell ref="C42:D42"/>
    <mergeCell ref="A38:A39"/>
    <mergeCell ref="A40:A41"/>
    <mergeCell ref="A42:A43"/>
    <mergeCell ref="B39:D39"/>
    <mergeCell ref="B41:D41"/>
    <mergeCell ref="B43:D43"/>
    <mergeCell ref="C38:D38"/>
  </mergeCells>
  <phoneticPr fontId="8"/>
  <conditionalFormatting sqref="B12">
    <cfRule type="containsBlanks" dxfId="75" priority="9">
      <formula>LEN(TRIM(B12))=0</formula>
    </cfRule>
  </conditionalFormatting>
  <conditionalFormatting sqref="C36:D36 C38:D38 C40:D40 C42:D42">
    <cfRule type="containsBlanks" dxfId="74" priority="1">
      <formula>LEN(TRIM(C36))=0</formula>
    </cfRule>
    <cfRule type="containsText" dxfId="73" priority="8" operator="containsText" text="▼選択肢">
      <formula>NOT(ISERROR(SEARCH("▼選択肢",C36)))</formula>
    </cfRule>
  </conditionalFormatting>
  <dataValidations count="8">
    <dataValidation type="whole" allowBlank="1" showInputMessage="1" showErrorMessage="1" sqref="B17 B23:B24 B15 B13" xr:uid="{D4D4959C-2CB0-4539-B0DD-1EC0653A5E15}">
      <formula1>1</formula1>
      <formula2>365</formula2>
    </dataValidation>
    <dataValidation type="whole" allowBlank="1" showInputMessage="1" showErrorMessage="1" sqref="E26:E29 B28:B29" xr:uid="{75AAC900-7F74-46EF-B033-B40E461D2DA3}">
      <formula1>0</formula1>
      <formula2>365</formula2>
    </dataValidation>
    <dataValidation type="list" allowBlank="1" showInputMessage="1" showErrorMessage="1" promptTitle="入力時の注意" prompt="地域支援事業の取り組みについて_x000a_月の実施回数を選択してください。_x000a_" sqref="C36:D36 C38:D38 C40:D40 C42:D42" xr:uid="{F11A88C1-FDF8-486C-872A-DBBC678D79A5}">
      <formula1>"▼選択肢,1,2,3,4"</formula1>
    </dataValidation>
    <dataValidation allowBlank="1" showInputMessage="1" showErrorMessage="1" prompt="該当する場合は、（ア）、（イ）、（ウ）、（エ）から選択すること" sqref="H64:K64" xr:uid="{D05DB429-A106-445C-8758-F4252E4F7D55}"/>
    <dataValidation type="list" allowBlank="1" showInputMessage="1" showErrorMessage="1" sqref="H138:J142" xr:uid="{17D9C07A-D6AE-40A5-AB88-1EB1954BD541}">
      <formula1>"有,無"</formula1>
    </dataValidation>
    <dataValidation type="whole" allowBlank="1" showInputMessage="1" showErrorMessage="1" promptTitle="入力時の注意（以下を参考にしてください）" prompt="12か月実施する場合_x000a_週３～４日型 ：１３５日～２０８日_x000a_週５日型 ：２０９日～２５９日_x000a_週６～７日型 ：２６０日～３５７日_x000a_" sqref="B12" xr:uid="{222F6DFA-ADED-40B0-9D90-283036C1F517}">
      <formula1>1</formula1>
      <formula2>365</formula2>
    </dataValidation>
    <dataValidation allowBlank="1" showInputMessage="1" showErrorMessage="1" promptTitle="入力時の注意" prompt="修正したい場合は_x000a_審査センターにご連絡ください。" sqref="B3:B11 B14 B16 B18:B22 B43:D43 B30:D34 B37:D37 B39:D39 B41:D41" xr:uid="{65189403-F983-4CD9-9A2B-1255142E5E48}"/>
    <dataValidation allowBlank="1" showInputMessage="1" showErrorMessage="1" promptTitle="入力時の注意" prompt="構成員名簿から自動で転記されます。" sqref="B25:B27" xr:uid="{389404A3-1EC0-4AFF-8EAA-D12722D6A050}"/>
  </dataValidations>
  <pageMargins left="0.70866141732283472" right="0.70866141732283472" top="0.74803149606299213" bottom="0.74803149606299213" header="0.31496062992125984" footer="0.31496062992125984"/>
  <pageSetup paperSize="9" scale="43" orientation="portrait" r:id="rId1"/>
  <headerFooter>
    <oddHeader>&amp;F</oddHead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726C71-16DA-463C-A208-9CFBA70AC367}">
  <sheetPr>
    <pageSetUpPr fitToPage="1"/>
  </sheetPr>
  <dimension ref="A1:R59"/>
  <sheetViews>
    <sheetView view="pageBreakPreview" zoomScale="60" zoomScaleNormal="100" workbookViewId="0"/>
  </sheetViews>
  <sheetFormatPr defaultColWidth="8.58203125" defaultRowHeight="20.149999999999999" customHeight="1"/>
  <cols>
    <col min="1" max="1" width="22.08203125" style="122" customWidth="1"/>
    <col min="2" max="2" width="27.75" style="122" customWidth="1"/>
    <col min="3" max="3" width="124.25" style="122" customWidth="1"/>
    <col min="4" max="4" width="10.08203125" style="217" customWidth="1"/>
    <col min="5" max="5" width="25.58203125" style="122" customWidth="1"/>
    <col min="6" max="6" width="36.83203125" style="122" customWidth="1"/>
    <col min="7" max="7" width="8.58203125" style="122"/>
    <col min="8" max="8" width="21.58203125" style="122" customWidth="1"/>
    <col min="9" max="9" width="42.25" style="122" customWidth="1"/>
    <col min="10" max="16384" width="8.58203125" style="122"/>
  </cols>
  <sheetData>
    <row r="1" spans="1:9" ht="41.5" customHeight="1" thickBot="1">
      <c r="A1" s="162" t="s">
        <v>570</v>
      </c>
      <c r="B1" s="133"/>
      <c r="C1" s="125"/>
      <c r="D1" s="161" t="s">
        <v>571</v>
      </c>
      <c r="E1" s="227" t="s">
        <v>102</v>
      </c>
      <c r="F1" s="229">
        <f>'1‐③'!G1</f>
        <v>0</v>
      </c>
    </row>
    <row r="2" spans="1:9" ht="24" customHeight="1">
      <c r="A2" s="162"/>
      <c r="B2" s="230" t="s">
        <v>104</v>
      </c>
      <c r="C2" s="359">
        <f>'1-① '!G7</f>
        <v>0</v>
      </c>
      <c r="D2" s="161"/>
      <c r="E2" s="396" t="s">
        <v>572</v>
      </c>
      <c r="F2" s="286"/>
    </row>
    <row r="3" spans="1:9" ht="25" customHeight="1" thickBot="1">
      <c r="A3" s="364" t="s">
        <v>573</v>
      </c>
      <c r="B3" s="124"/>
      <c r="C3" s="124"/>
      <c r="D3" s="212"/>
      <c r="E3" s="220"/>
      <c r="F3" s="228"/>
    </row>
    <row r="4" spans="1:9" s="360" customFormat="1" ht="31" customHeight="1">
      <c r="A4" s="967" t="s">
        <v>574</v>
      </c>
      <c r="B4" s="968"/>
      <c r="C4" s="448" t="s">
        <v>82</v>
      </c>
      <c r="D4" s="212"/>
      <c r="E4" s="220"/>
      <c r="F4" s="228"/>
    </row>
    <row r="5" spans="1:9" ht="25" customHeight="1" thickBot="1">
      <c r="A5" s="969" t="s">
        <v>576</v>
      </c>
      <c r="B5" s="970"/>
      <c r="C5" s="458" t="s">
        <v>82</v>
      </c>
      <c r="D5" s="212"/>
      <c r="E5" s="123"/>
      <c r="F5" s="457"/>
    </row>
    <row r="6" spans="1:9" ht="25" customHeight="1" thickBot="1">
      <c r="A6" s="362" t="s">
        <v>577</v>
      </c>
      <c r="B6" s="125"/>
      <c r="C6" s="365"/>
      <c r="D6" s="213"/>
      <c r="E6" s="226"/>
      <c r="F6" s="225"/>
      <c r="H6" s="141"/>
      <c r="I6" s="141"/>
    </row>
    <row r="7" spans="1:9" s="360" customFormat="1" ht="30" customHeight="1">
      <c r="A7" s="958" t="s">
        <v>574</v>
      </c>
      <c r="B7" s="959"/>
      <c r="C7" s="448" t="s">
        <v>82</v>
      </c>
      <c r="D7" s="161"/>
      <c r="E7" s="971"/>
      <c r="H7" s="977"/>
      <c r="I7" s="977"/>
    </row>
    <row r="8" spans="1:9" ht="25" customHeight="1">
      <c r="A8" s="963" t="s">
        <v>578</v>
      </c>
      <c r="B8" s="978"/>
      <c r="C8" s="253"/>
      <c r="D8" s="213"/>
      <c r="E8" s="971"/>
      <c r="H8" s="977"/>
      <c r="I8" s="977"/>
    </row>
    <row r="9" spans="1:9" ht="115" customHeight="1" thickBot="1">
      <c r="A9" s="969" t="s">
        <v>579</v>
      </c>
      <c r="B9" s="970"/>
      <c r="C9" s="366" t="str">
        <f>IF(ISNA(VLOOKUP(F1,'【非表示】1-③④差し込み自由記述'!B4:T45,13,FALSE)),"",VLOOKUP(F1,'【非表示】1-③④差し込み自由記述'!B4:T45,13,FALSE))</f>
        <v/>
      </c>
      <c r="D9" s="213"/>
      <c r="E9" s="971"/>
      <c r="H9" s="977"/>
      <c r="I9" s="977"/>
    </row>
    <row r="10" spans="1:9" ht="25" customHeight="1" thickBot="1">
      <c r="A10" s="362" t="s">
        <v>1146</v>
      </c>
      <c r="B10" s="125"/>
      <c r="C10" s="365"/>
      <c r="D10" s="213"/>
      <c r="E10" s="226"/>
      <c r="F10" s="225"/>
      <c r="H10" s="141"/>
      <c r="I10" s="141"/>
    </row>
    <row r="11" spans="1:9" s="360" customFormat="1" ht="30" customHeight="1" thickBot="1">
      <c r="A11" s="980" t="s">
        <v>574</v>
      </c>
      <c r="B11" s="981"/>
      <c r="C11" s="477" t="s">
        <v>82</v>
      </c>
      <c r="D11" s="161"/>
      <c r="E11" s="471"/>
      <c r="H11" s="470"/>
      <c r="I11" s="470"/>
    </row>
    <row r="12" spans="1:9" ht="25" customHeight="1" thickBot="1">
      <c r="A12" s="362" t="s">
        <v>1147</v>
      </c>
      <c r="B12" s="127"/>
      <c r="C12" s="365"/>
      <c r="D12" s="213"/>
      <c r="E12" s="148"/>
    </row>
    <row r="13" spans="1:9" s="360" customFormat="1" ht="30" customHeight="1">
      <c r="A13" s="958" t="s">
        <v>574</v>
      </c>
      <c r="B13" s="959"/>
      <c r="C13" s="448" t="s">
        <v>82</v>
      </c>
      <c r="D13" s="161"/>
      <c r="E13" s="971"/>
    </row>
    <row r="14" spans="1:9" ht="115" customHeight="1" thickBot="1">
      <c r="A14" s="972" t="s">
        <v>579</v>
      </c>
      <c r="B14" s="973"/>
      <c r="C14" s="379" t="str">
        <f>IF(ISNA(VLOOKUP(F1,'【非表示】1-③④差し込み自由記述'!B4:T45,15,FALSE)),"",VLOOKUP(F1,'【非表示】1-③④差し込み自由記述'!B4:T45,15,FALSE))</f>
        <v/>
      </c>
      <c r="D14" s="213"/>
      <c r="E14" s="971"/>
    </row>
    <row r="15" spans="1:9" ht="25" customHeight="1">
      <c r="A15" s="974" t="s">
        <v>580</v>
      </c>
      <c r="B15" s="336" t="s">
        <v>581</v>
      </c>
      <c r="C15" s="370"/>
      <c r="D15" s="213"/>
      <c r="E15" s="971"/>
    </row>
    <row r="16" spans="1:9" ht="25" customHeight="1">
      <c r="A16" s="975"/>
      <c r="B16" s="251" t="s">
        <v>582</v>
      </c>
      <c r="C16" s="368"/>
      <c r="D16" s="213"/>
      <c r="E16" s="971"/>
    </row>
    <row r="17" spans="1:18" ht="25" customHeight="1">
      <c r="A17" s="975"/>
      <c r="B17" s="251" t="s">
        <v>583</v>
      </c>
      <c r="C17" s="368"/>
      <c r="D17" s="213" t="s">
        <v>584</v>
      </c>
      <c r="E17" s="971"/>
    </row>
    <row r="18" spans="1:18" ht="25" customHeight="1">
      <c r="A18" s="975"/>
      <c r="B18" s="251" t="s">
        <v>585</v>
      </c>
      <c r="C18" s="368" t="s">
        <v>82</v>
      </c>
      <c r="D18" s="213" t="s">
        <v>586</v>
      </c>
      <c r="E18" s="971"/>
    </row>
    <row r="19" spans="1:18" ht="25" customHeight="1">
      <c r="A19" s="975"/>
      <c r="B19" s="251" t="s">
        <v>587</v>
      </c>
      <c r="C19" s="368"/>
      <c r="D19" s="213" t="s">
        <v>548</v>
      </c>
      <c r="E19" s="971"/>
    </row>
    <row r="20" spans="1:18" ht="25" customHeight="1">
      <c r="A20" s="975"/>
      <c r="B20" s="337" t="s">
        <v>588</v>
      </c>
      <c r="C20" s="369"/>
      <c r="D20" s="213"/>
      <c r="E20" s="971"/>
    </row>
    <row r="21" spans="1:18" ht="25" customHeight="1">
      <c r="A21" s="975"/>
      <c r="B21" s="337" t="s">
        <v>589</v>
      </c>
      <c r="C21" s="369" t="s">
        <v>82</v>
      </c>
      <c r="D21" s="213"/>
      <c r="E21" s="971"/>
    </row>
    <row r="22" spans="1:18" ht="25" customHeight="1" thickBot="1">
      <c r="A22" s="976"/>
      <c r="B22" s="252" t="s">
        <v>590</v>
      </c>
      <c r="C22" s="415" t="s">
        <v>82</v>
      </c>
      <c r="D22" s="213" t="s">
        <v>591</v>
      </c>
      <c r="E22" s="971"/>
    </row>
    <row r="23" spans="1:18" ht="25" customHeight="1">
      <c r="A23" s="974" t="s">
        <v>592</v>
      </c>
      <c r="B23" s="336" t="s">
        <v>581</v>
      </c>
      <c r="C23" s="370"/>
      <c r="D23" s="213"/>
      <c r="E23" s="971"/>
    </row>
    <row r="24" spans="1:18" ht="25" customHeight="1">
      <c r="A24" s="975"/>
      <c r="B24" s="251" t="s">
        <v>582</v>
      </c>
      <c r="C24" s="368"/>
      <c r="D24" s="213"/>
      <c r="E24" s="971"/>
    </row>
    <row r="25" spans="1:18" ht="25" customHeight="1">
      <c r="A25" s="975"/>
      <c r="B25" s="251" t="s">
        <v>583</v>
      </c>
      <c r="C25" s="368"/>
      <c r="D25" s="213" t="s">
        <v>584</v>
      </c>
      <c r="E25" s="971"/>
    </row>
    <row r="26" spans="1:18" ht="25" customHeight="1">
      <c r="A26" s="975"/>
      <c r="B26" s="251" t="s">
        <v>585</v>
      </c>
      <c r="C26" s="368" t="s">
        <v>575</v>
      </c>
      <c r="D26" s="213" t="s">
        <v>586</v>
      </c>
      <c r="E26" s="971"/>
    </row>
    <row r="27" spans="1:18" ht="25" customHeight="1">
      <c r="A27" s="975"/>
      <c r="B27" s="251" t="s">
        <v>587</v>
      </c>
      <c r="C27" s="368"/>
      <c r="D27" s="213" t="s">
        <v>548</v>
      </c>
      <c r="E27" s="971"/>
    </row>
    <row r="28" spans="1:18" ht="25" customHeight="1">
      <c r="A28" s="975"/>
      <c r="B28" s="337" t="s">
        <v>588</v>
      </c>
      <c r="C28" s="369"/>
      <c r="D28" s="213"/>
      <c r="E28" s="449"/>
    </row>
    <row r="29" spans="1:18" ht="25" customHeight="1">
      <c r="A29" s="975"/>
      <c r="B29" s="337" t="s">
        <v>589</v>
      </c>
      <c r="C29" s="369" t="s">
        <v>575</v>
      </c>
      <c r="D29" s="213"/>
      <c r="E29" s="449"/>
    </row>
    <row r="30" spans="1:18" ht="25" customHeight="1" thickBot="1">
      <c r="A30" s="976"/>
      <c r="B30" s="252" t="s">
        <v>590</v>
      </c>
      <c r="C30" s="415" t="s">
        <v>82</v>
      </c>
      <c r="D30" s="213" t="s">
        <v>591</v>
      </c>
      <c r="E30" s="449"/>
    </row>
    <row r="31" spans="1:18" ht="25" customHeight="1" thickBot="1">
      <c r="A31" s="363" t="s">
        <v>1148</v>
      </c>
      <c r="B31" s="128"/>
      <c r="C31" s="371"/>
      <c r="D31" s="213"/>
      <c r="G31" s="140"/>
      <c r="H31" s="141"/>
      <c r="I31" s="141"/>
      <c r="J31" s="141"/>
      <c r="K31" s="141"/>
      <c r="L31" s="141"/>
      <c r="M31" s="141"/>
      <c r="N31" s="141"/>
      <c r="O31" s="141"/>
      <c r="P31" s="141"/>
      <c r="Q31" s="141"/>
      <c r="R31" s="141"/>
    </row>
    <row r="32" spans="1:18" s="360" customFormat="1" ht="30" customHeight="1">
      <c r="A32" s="958" t="s">
        <v>574</v>
      </c>
      <c r="B32" s="959"/>
      <c r="C32" s="448" t="s">
        <v>82</v>
      </c>
      <c r="D32" s="161"/>
      <c r="E32" s="979"/>
      <c r="G32" s="140"/>
      <c r="H32" s="361"/>
      <c r="I32" s="361"/>
      <c r="J32" s="361"/>
      <c r="K32" s="361"/>
      <c r="L32" s="361"/>
      <c r="M32" s="361"/>
      <c r="N32" s="361"/>
      <c r="O32" s="361"/>
      <c r="P32" s="361"/>
      <c r="Q32" s="361"/>
      <c r="R32" s="361"/>
    </row>
    <row r="33" spans="1:18" ht="30.65" customHeight="1">
      <c r="A33" s="953" t="s">
        <v>593</v>
      </c>
      <c r="B33" s="454" t="s">
        <v>594</v>
      </c>
      <c r="C33" s="253" t="s">
        <v>82</v>
      </c>
      <c r="D33" s="213" t="s">
        <v>568</v>
      </c>
      <c r="E33" s="979"/>
    </row>
    <row r="34" spans="1:18" ht="25" customHeight="1">
      <c r="A34" s="953"/>
      <c r="B34" s="249" t="s">
        <v>595</v>
      </c>
      <c r="C34" s="253"/>
      <c r="D34" s="213"/>
      <c r="E34" s="979"/>
    </row>
    <row r="35" spans="1:18" ht="115" customHeight="1">
      <c r="A35" s="953"/>
      <c r="B35" s="250" t="s">
        <v>579</v>
      </c>
      <c r="C35" s="367" t="str">
        <f>IF(ISNA(VLOOKUP(F1,'【非表示】1-③④差し込み自由記述'!B4:T45,16,FALSE)),"",VLOOKUP(F1,'【非表示】1-③④差し込み自由記述'!B4:T45,16,FALSE))</f>
        <v/>
      </c>
      <c r="D35" s="161"/>
      <c r="E35" s="979"/>
    </row>
    <row r="36" spans="1:18" ht="32.5" customHeight="1">
      <c r="A36" s="953" t="s">
        <v>596</v>
      </c>
      <c r="B36" s="454" t="s">
        <v>594</v>
      </c>
      <c r="C36" s="253" t="s">
        <v>82</v>
      </c>
      <c r="D36" s="213" t="s">
        <v>568</v>
      </c>
      <c r="E36" s="148"/>
    </row>
    <row r="37" spans="1:18" ht="25" customHeight="1">
      <c r="A37" s="953"/>
      <c r="B37" s="249" t="s">
        <v>595</v>
      </c>
      <c r="C37" s="253"/>
      <c r="D37" s="213"/>
      <c r="E37" s="148"/>
    </row>
    <row r="38" spans="1:18" ht="115" customHeight="1" thickBot="1">
      <c r="A38" s="954"/>
      <c r="B38" s="254" t="s">
        <v>579</v>
      </c>
      <c r="C38" s="366" t="str">
        <f>IF(ISNA(VLOOKUP(F1,'【非表示】1-③④差し込み自由記述'!B4:T45,17,FALSE)),"",VLOOKUP(F1,'【非表示】1-③④差し込み自由記述'!B4:T45,17,FALSE))</f>
        <v/>
      </c>
      <c r="D38" s="161"/>
    </row>
    <row r="39" spans="1:18" ht="25" customHeight="1" thickBot="1">
      <c r="A39" s="363" t="s">
        <v>1149</v>
      </c>
      <c r="B39" s="127"/>
      <c r="C39" s="371"/>
      <c r="D39" s="213"/>
      <c r="G39" s="453"/>
      <c r="H39" s="955"/>
      <c r="I39" s="955"/>
      <c r="J39" s="956"/>
      <c r="K39" s="956"/>
      <c r="L39" s="956"/>
      <c r="M39" s="956"/>
      <c r="N39" s="957"/>
      <c r="O39" s="957"/>
      <c r="P39" s="957"/>
      <c r="Q39" s="957"/>
      <c r="R39" s="957"/>
    </row>
    <row r="40" spans="1:18" s="360" customFormat="1" ht="30" customHeight="1">
      <c r="A40" s="958" t="s">
        <v>574</v>
      </c>
      <c r="B40" s="959"/>
      <c r="C40" s="448" t="s">
        <v>82</v>
      </c>
      <c r="D40" s="161"/>
      <c r="E40" s="147"/>
      <c r="G40" s="453"/>
      <c r="H40" s="452"/>
      <c r="I40" s="452"/>
      <c r="J40" s="453"/>
      <c r="K40" s="453"/>
      <c r="L40" s="453"/>
      <c r="M40" s="453"/>
      <c r="N40" s="450"/>
      <c r="O40" s="450"/>
      <c r="P40" s="450"/>
      <c r="Q40" s="450"/>
      <c r="R40" s="450"/>
    </row>
    <row r="41" spans="1:18" ht="93" customHeight="1">
      <c r="A41" s="960" t="s">
        <v>579</v>
      </c>
      <c r="B41" s="961"/>
      <c r="C41" s="367" t="str">
        <f>IF(ISNA(VLOOKUP(F1,'【非表示】1-③④差し込み自由記述'!B4:T45,18,FALSE)),"",VLOOKUP(F1,'【非表示】1-③④差し込み自由記述'!B4:T45,18,FALSE))</f>
        <v/>
      </c>
      <c r="D41" s="213"/>
      <c r="E41" s="148"/>
    </row>
    <row r="42" spans="1:18" ht="25" customHeight="1">
      <c r="A42" s="946" t="s">
        <v>597</v>
      </c>
      <c r="B42" s="962"/>
      <c r="C42" s="368"/>
      <c r="D42" s="213" t="s">
        <v>584</v>
      </c>
      <c r="E42" s="148"/>
      <c r="G42" s="453"/>
      <c r="H42" s="452"/>
      <c r="I42" s="452"/>
      <c r="J42" s="453"/>
      <c r="K42" s="453"/>
      <c r="L42" s="453"/>
      <c r="M42" s="453"/>
      <c r="N42" s="450"/>
      <c r="O42" s="450"/>
      <c r="P42" s="450"/>
      <c r="Q42" s="450"/>
      <c r="R42" s="450"/>
    </row>
    <row r="43" spans="1:18" ht="25" customHeight="1">
      <c r="A43" s="963" t="s">
        <v>598</v>
      </c>
      <c r="B43" s="248" t="s">
        <v>599</v>
      </c>
      <c r="C43" s="256" t="s">
        <v>82</v>
      </c>
      <c r="D43" s="214" t="s">
        <v>548</v>
      </c>
      <c r="E43" s="148"/>
      <c r="F43" s="119"/>
      <c r="G43" s="964"/>
      <c r="H43" s="965"/>
      <c r="I43" s="965"/>
      <c r="J43" s="965"/>
      <c r="K43" s="965"/>
      <c r="L43" s="120"/>
      <c r="M43" s="120"/>
      <c r="N43" s="966"/>
      <c r="O43" s="966"/>
      <c r="P43" s="966"/>
      <c r="Q43" s="966"/>
      <c r="R43" s="966"/>
    </row>
    <row r="44" spans="1:18" ht="25" customHeight="1">
      <c r="A44" s="963"/>
      <c r="B44" s="373" t="s">
        <v>600</v>
      </c>
      <c r="C44" s="375"/>
      <c r="D44" s="215" t="s">
        <v>601</v>
      </c>
      <c r="E44" s="148"/>
      <c r="F44" s="119"/>
      <c r="G44" s="964"/>
      <c r="H44" s="965"/>
      <c r="I44" s="965"/>
      <c r="J44" s="965"/>
      <c r="K44" s="965"/>
    </row>
    <row r="45" spans="1:18" ht="25" customHeight="1">
      <c r="A45" s="946" t="s">
        <v>602</v>
      </c>
      <c r="B45" s="248" t="s">
        <v>599</v>
      </c>
      <c r="C45" s="256" t="s">
        <v>575</v>
      </c>
      <c r="D45" s="214" t="s">
        <v>603</v>
      </c>
      <c r="E45" s="147"/>
      <c r="G45" s="142"/>
    </row>
    <row r="46" spans="1:18" ht="25" customHeight="1">
      <c r="A46" s="946"/>
      <c r="B46" s="373" t="s">
        <v>600</v>
      </c>
      <c r="C46" s="375"/>
      <c r="D46" s="215" t="s">
        <v>601</v>
      </c>
      <c r="E46" s="449"/>
    </row>
    <row r="47" spans="1:18" ht="25" customHeight="1">
      <c r="A47" s="946"/>
      <c r="B47" s="259" t="s">
        <v>604</v>
      </c>
      <c r="C47" s="257" t="s">
        <v>82</v>
      </c>
      <c r="D47" s="213"/>
      <c r="E47" s="124"/>
    </row>
    <row r="48" spans="1:18" ht="25" customHeight="1">
      <c r="A48" s="946" t="s">
        <v>605</v>
      </c>
      <c r="B48" s="248" t="s">
        <v>606</v>
      </c>
      <c r="C48" s="416" t="s">
        <v>82</v>
      </c>
      <c r="D48" s="213" t="s">
        <v>548</v>
      </c>
      <c r="E48" s="124"/>
    </row>
    <row r="49" spans="1:18" ht="25" customHeight="1" thickBot="1">
      <c r="A49" s="947"/>
      <c r="B49" s="374" t="s">
        <v>600</v>
      </c>
      <c r="C49" s="376"/>
      <c r="D49" s="216" t="s">
        <v>601</v>
      </c>
      <c r="E49" s="124"/>
      <c r="F49" s="247"/>
      <c r="G49" s="143"/>
      <c r="H49" s="144"/>
      <c r="I49" s="143"/>
    </row>
    <row r="50" spans="1:18" ht="25" customHeight="1" thickBot="1">
      <c r="A50" s="363" t="s">
        <v>1150</v>
      </c>
      <c r="B50" s="128"/>
      <c r="C50" s="371"/>
      <c r="D50" s="213"/>
      <c r="F50" s="247"/>
      <c r="G50" s="140"/>
      <c r="H50" s="141"/>
      <c r="I50" s="141"/>
      <c r="J50" s="141"/>
      <c r="K50" s="141"/>
      <c r="L50" s="141"/>
      <c r="M50" s="141"/>
      <c r="N50" s="141"/>
      <c r="O50" s="141"/>
      <c r="P50" s="141"/>
      <c r="Q50" s="141"/>
      <c r="R50" s="141"/>
    </row>
    <row r="51" spans="1:18" ht="37" customHeight="1">
      <c r="A51" s="948" t="s">
        <v>607</v>
      </c>
      <c r="B51" s="949"/>
      <c r="C51" s="372"/>
      <c r="D51" s="213"/>
      <c r="E51" s="451"/>
    </row>
    <row r="52" spans="1:18" ht="115" customHeight="1" thickBot="1">
      <c r="A52" s="255" t="s">
        <v>608</v>
      </c>
      <c r="B52" s="254" t="s">
        <v>579</v>
      </c>
      <c r="C52" s="366" t="str">
        <f>IF(ISNA(VLOOKUP(F1,'【非表示】1-③④差し込み自由記述'!B4:T45,19,FALSE)),"",VLOOKUP(F1,'【非表示】1-③④差し込み自由記述'!B4:T45,19,FALSE))</f>
        <v/>
      </c>
      <c r="D52" s="161"/>
      <c r="E52" s="451"/>
      <c r="F52" s="247"/>
    </row>
    <row r="53" spans="1:18" s="217" customFormat="1" ht="21" customHeight="1">
      <c r="A53" s="419" t="s">
        <v>609</v>
      </c>
      <c r="B53" s="213" t="s">
        <v>610</v>
      </c>
      <c r="C53" s="212"/>
      <c r="D53" s="950"/>
      <c r="E53" s="951"/>
      <c r="F53" s="952"/>
      <c r="G53" s="455"/>
      <c r="H53" s="420"/>
      <c r="I53" s="455"/>
    </row>
    <row r="54" spans="1:18" s="217" customFormat="1" ht="20.149999999999999" customHeight="1">
      <c r="A54" s="213"/>
      <c r="B54" s="213" t="s">
        <v>611</v>
      </c>
      <c r="C54" s="212"/>
      <c r="D54" s="950"/>
      <c r="E54" s="951"/>
      <c r="F54" s="952"/>
      <c r="G54" s="421"/>
      <c r="H54" s="422"/>
      <c r="I54" s="421"/>
    </row>
    <row r="55" spans="1:18" ht="20.149999999999999" customHeight="1">
      <c r="A55" s="124"/>
      <c r="B55" s="124"/>
      <c r="C55" s="456"/>
      <c r="D55" s="219"/>
      <c r="E55" s="951"/>
      <c r="F55" s="146"/>
      <c r="G55" s="146"/>
      <c r="H55" s="145"/>
      <c r="I55" s="146"/>
    </row>
    <row r="56" spans="1:18" ht="20.149999999999999" customHeight="1">
      <c r="B56" s="149"/>
      <c r="E56" s="146"/>
    </row>
    <row r="57" spans="1:18" ht="20.149999999999999" customHeight="1">
      <c r="B57" s="149"/>
    </row>
    <row r="58" spans="1:18" ht="20.149999999999999" customHeight="1">
      <c r="B58" s="149"/>
    </row>
    <row r="59" spans="1:18" ht="20.149999999999999" customHeight="1">
      <c r="B59" s="150"/>
    </row>
  </sheetData>
  <sheetProtection algorithmName="SHA-512" hashValue="P/g0b2sYEjRdNAvStXUABXgjkGmQ/LzBhAP6wJ81gvNlQdOaCPA44tHAoE3/K9zZsS33vvD8/TJNlyKQM4drAg==" saltValue="uF+qd8UOumfcUq2sQhS/IQ==" spinCount="100000" sheet="1" formatRows="0" insertColumns="0" insertRows="0" deleteRows="0"/>
  <mergeCells count="34">
    <mergeCell ref="H7:I9"/>
    <mergeCell ref="A8:B8"/>
    <mergeCell ref="A9:B9"/>
    <mergeCell ref="A32:B32"/>
    <mergeCell ref="E32:E33"/>
    <mergeCell ref="A33:A35"/>
    <mergeCell ref="E34:E35"/>
    <mergeCell ref="A11:B11"/>
    <mergeCell ref="A4:B4"/>
    <mergeCell ref="A5:B5"/>
    <mergeCell ref="A7:B7"/>
    <mergeCell ref="E7:E9"/>
    <mergeCell ref="A13:B13"/>
    <mergeCell ref="E13:E27"/>
    <mergeCell ref="A14:B14"/>
    <mergeCell ref="A15:A22"/>
    <mergeCell ref="A23:A30"/>
    <mergeCell ref="A45:A47"/>
    <mergeCell ref="A36:A38"/>
    <mergeCell ref="H39:I39"/>
    <mergeCell ref="J39:M39"/>
    <mergeCell ref="N39:R39"/>
    <mergeCell ref="A40:B40"/>
    <mergeCell ref="A41:B41"/>
    <mergeCell ref="A42:B42"/>
    <mergeCell ref="A43:A44"/>
    <mergeCell ref="G43:G44"/>
    <mergeCell ref="H43:K44"/>
    <mergeCell ref="N43:R43"/>
    <mergeCell ref="A48:A49"/>
    <mergeCell ref="A51:B51"/>
    <mergeCell ref="D53:D54"/>
    <mergeCell ref="E53:E55"/>
    <mergeCell ref="F53:F54"/>
  </mergeCells>
  <phoneticPr fontId="8"/>
  <conditionalFormatting sqref="C4 C7 C13 C32 C40">
    <cfRule type="containsBlanks" dxfId="72" priority="3">
      <formula>LEN(TRIM(C4))=0</formula>
    </cfRule>
    <cfRule type="containsText" dxfId="71" priority="4" operator="containsText" text="▼選択肢">
      <formula>NOT(ISERROR(SEARCH("▼選択肢",C4)))</formula>
    </cfRule>
  </conditionalFormatting>
  <conditionalFormatting sqref="C11">
    <cfRule type="containsBlanks" dxfId="70" priority="1">
      <formula>LEN(TRIM(C11))=0</formula>
    </cfRule>
    <cfRule type="containsText" dxfId="69" priority="2" operator="containsText" text="▼選択肢">
      <formula>NOT(ISERROR(SEARCH("▼選択肢",C11)))</formula>
    </cfRule>
  </conditionalFormatting>
  <conditionalFormatting sqref="F49 H49 H53">
    <cfRule type="containsBlanks" dxfId="68" priority="5">
      <formula>LEN(TRIM(F49))=0</formula>
    </cfRule>
  </conditionalFormatting>
  <dataValidations count="23">
    <dataValidation type="list" allowBlank="1" showInputMessage="1" showErrorMessage="1" sqref="C48" xr:uid="{915CA834-600E-4EDA-AA1B-3A6A89E036BE}">
      <formula1>"▼選択肢,閉室日のみ月3回,閉室日のみ月4回以上,個室＋閉室日活用型,ひろば＋閉室日活用型"</formula1>
    </dataValidation>
    <dataValidation type="list" allowBlank="1" showInputMessage="1" showErrorMessage="1" sqref="C22 C30" xr:uid="{E4E91A96-6557-4C00-9A8E-150CD0791406}">
      <formula1>"▼選択肢,月,火,水,木,金,土,日"</formula1>
    </dataValidation>
    <dataValidation type="whole" allowBlank="1" showInputMessage="1" showErrorMessage="1" promptTitle="入力時の注意" prompt="（参考）_x000a_週１回× 4週間 ×実施月数" sqref="C19 C27" xr:uid="{36BA7BBF-29AE-479A-AE0F-EDD0FDFB665E}">
      <formula1>1</formula1>
      <formula2>365</formula2>
    </dataValidation>
    <dataValidation allowBlank="1" showInputMessage="1" showErrorMessage="1" promptTitle="入力不要" prompt="修正したい場合は_x000a_審査センターにご連絡ください。" sqref="C14 C52 C35 C38 C41 C9" xr:uid="{02527802-662D-430D-AA0A-333388D32B3E}"/>
    <dataValidation type="list" allowBlank="1" showInputMessage="1" showErrorMessage="1" promptTitle="入力時の注意" prompt="ひろば内ほっとを_x000a_実施する場合_x000a_選択してください。" sqref="C5" xr:uid="{C64799FA-F060-447B-9346-AAA567BA3C2B}">
      <formula1>"▼選択肢,週3-4日型,週5日型,週6-7日型"</formula1>
    </dataValidation>
    <dataValidation allowBlank="1" showInputMessage="1" showErrorMessage="1" promptTitle="入力時の注意" prompt="区の施設で実施しない場合：入力不要_x000a_区の施設で実施する場合：必ず記入" sqref="C51" xr:uid="{2EB29D83-C37B-4998-A9FC-6B2AFFEB6F8D}"/>
    <dataValidation type="whole" allowBlank="1" showInputMessage="1" showErrorMessage="1" promptTitle="入力時の注意（以下を参考にしてください）" prompt="算出方法_x000a_月３回：月３回×週４×実施月数_x000a_月４回：月４回×週４×実施月数" sqref="C49" xr:uid="{6CF1AA17-7E38-45C7-8B02-D84ED82802B6}">
      <formula1>1</formula1>
      <formula2>365</formula2>
    </dataValidation>
    <dataValidation type="whole" allowBlank="1" showInputMessage="1" showErrorMessage="1" promptTitle="入力時の注意（以下を参考にしてください）" prompt="週３～４日型 ：１３５日～２０８日_x000a_週５日型 ：２０９日～２５９日_x000a_週６～７日型 ：２６０日～３５７日_x000a_" sqref="C44 C46" xr:uid="{88F7B25D-37EB-4767-9BE8-AE33D9A6B35D}">
      <formula1>1</formula1>
      <formula2>365</formula2>
    </dataValidation>
    <dataValidation type="list" allowBlank="1" showInputMessage="1" showErrorMessage="1" promptTitle="入力時の注意" prompt="選択必須_x000a_※実施がない場合も_x000a_必ず選択してください。" sqref="C4 C7 C13 C32 C40 C11" xr:uid="{084799E6-E9E5-4D1B-9B25-387F49AC3CBF}">
      <formula1>"▼選択肢,実施する,実施しない"</formula1>
    </dataValidation>
    <dataValidation type="list" allowBlank="1" showInputMessage="1" showErrorMessage="1" sqref="C21 C29" xr:uid="{4F795E03-1745-49FF-99EE-18DD3D8D771E}">
      <formula1>"▼選択肢,５時間,６時間,７時間"</formula1>
    </dataValidation>
    <dataValidation type="list" allowBlank="1" showInputMessage="1" showErrorMessage="1" sqref="C18 C26" xr:uid="{93F12C5D-D4B9-415A-919D-B56D8F95C447}">
      <formula1>"▼選択肢,週1日,週2日,週3日,週4日,週5日,週6日,週7日"</formula1>
    </dataValidation>
    <dataValidation type="list" allowBlank="1" showInputMessage="1" showErrorMessage="1" sqref="C33 C36" xr:uid="{F74A9C58-2EB7-4C1B-AB5E-DD44FD60BCED}">
      <formula1>"▼選択肢,月1,月2,月3,月4"</formula1>
    </dataValidation>
    <dataValidation type="list" allowBlank="1" showInputMessage="1" showErrorMessage="1" sqref="C47" xr:uid="{0E31647C-E56D-4985-955C-600396C8B2A0}">
      <formula1>"▼選択肢,加配する,加配しない"</formula1>
    </dataValidation>
    <dataValidation type="list" allowBlank="1" showInputMessage="1" showErrorMessage="1" promptTitle="入力時の注意" prompt="ひろば型実施の場合_x000a_必ずご選択ください。" sqref="C47" xr:uid="{09431EC2-34FC-4364-B98D-83C05A4026BD}">
      <formula1>"▼選択肢,加配する,加配しない"</formula1>
    </dataValidation>
    <dataValidation allowBlank="1" showInputMessage="1" showErrorMessage="1" promptTitle="入力時の注意（自由記述）" prompt="規定している専門職の資格名を_x000a_記入ください。_x000a_複数いる場合はすべて記入してください。_x000a__x000a__x000a_" sqref="C34 C37" xr:uid="{6667C304-A96D-42E5-AB8C-F801C58B1B67}"/>
    <dataValidation allowBlank="1" showInputMessage="1" showErrorMessage="1" promptTitle="入力時の注意" prompt="「土曜日」「日曜日」_x000a_「祝日」のいずれかを_x000a_ご記入ください。_x000a_※複数記入も可" sqref="C8" xr:uid="{7B48A2E9-49F2-44F6-9788-4D4A5F906E53}"/>
    <dataValidation type="list" allowBlank="1" showInputMessage="1" showErrorMessage="1" sqref="C45 C43" xr:uid="{E635159F-89EE-464D-8179-BFB02933D1EF}">
      <formula1>"▼選択肢,週3-4日型,週5日型,週6-7日型"</formula1>
    </dataValidation>
    <dataValidation type="decimal" allowBlank="1" showInputMessage="1" showErrorMessage="1" prompt="実施初年度、または大幅に実施場所が変更になる場合は_x000a_平面図・配置図を提出してください。" sqref="H55" xr:uid="{F13ACC5F-17DA-4661-96F1-C9578F8F24FF}">
      <formula1>1</formula1>
      <formula2>999999999999999000000</formula2>
    </dataValidation>
    <dataValidation type="list" allowBlank="1" showInputMessage="1" showErrorMessage="1" sqref="H53" xr:uid="{9C94A908-4F37-4AF4-A1D6-5455451B0439}">
      <formula1>"▼選択してください,３回,４回,４回以上"</formula1>
    </dataValidation>
    <dataValidation type="list" allowBlank="1" showInputMessage="1" showErrorMessage="1" sqref="D53" xr:uid="{ECA316EF-295F-4B7B-A940-BBDFE329D7DC}">
      <formula1>"▼選択してください,あり,なし"</formula1>
    </dataValidation>
    <dataValidation type="whole" allowBlank="1" showInputMessage="1" showErrorMessage="1" sqref="C6 C31 H54 C50 C12 C39 C10" xr:uid="{DC119FA3-A1DB-493A-AB0E-7EC3A6A62DF3}">
      <formula1>1</formula1>
      <formula2>365</formula2>
    </dataValidation>
    <dataValidation type="list" allowBlank="1" showInputMessage="1" showErrorMessage="1" sqref="F43:F44 H43:K44" xr:uid="{C14907C3-E5C2-429F-A3E5-031887C85B0A}">
      <formula1>"▼選択肢,〇"</formula1>
    </dataValidation>
    <dataValidation allowBlank="1" showInputMessage="1" showErrorMessage="1" promptTitle="入力時の注意（記入例）" prompt="10:00～15:00" sqref="C20 C28" xr:uid="{3164D2D4-6160-4EF4-BB77-AEA48356A310}"/>
  </dataValidations>
  <pageMargins left="0.70866141732283472" right="0.70866141732283472" top="0.74803149606299213" bottom="0.74803149606299213" header="0.31496062992125984" footer="0.31496062992125984"/>
  <pageSetup paperSize="9" scale="37" orientation="portrait" r:id="rId1"/>
  <headerFooter>
    <oddHeader>&amp;F</oddHead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85A0AE-7A6D-460F-AFA9-A0BADD432A03}">
  <sheetPr codeName="Sheet7"/>
  <dimension ref="A1:F16"/>
  <sheetViews>
    <sheetView view="pageBreakPreview" zoomScale="71" zoomScaleNormal="80" zoomScaleSheetLayoutView="71" workbookViewId="0">
      <selection activeCell="D4" sqref="D4"/>
    </sheetView>
  </sheetViews>
  <sheetFormatPr defaultColWidth="9" defaultRowHeight="17.5"/>
  <cols>
    <col min="1" max="1" width="3.08203125" style="5" customWidth="1"/>
    <col min="2" max="2" width="34.33203125" style="5" customWidth="1"/>
    <col min="3" max="3" width="41" style="11" customWidth="1"/>
    <col min="4" max="4" width="18.08203125" style="11" customWidth="1"/>
    <col min="5" max="5" width="4.08203125" style="5" customWidth="1"/>
    <col min="6" max="16384" width="9" style="5"/>
  </cols>
  <sheetData>
    <row r="1" spans="1:6" ht="37.5" customHeight="1">
      <c r="A1" s="6"/>
      <c r="B1" s="356" t="s">
        <v>612</v>
      </c>
      <c r="C1" s="8"/>
      <c r="D1" s="355"/>
    </row>
    <row r="2" spans="1:6" s="9" customFormat="1" ht="22" customHeight="1">
      <c r="A2" s="6"/>
      <c r="B2" s="7"/>
      <c r="C2" s="355" t="s">
        <v>613</v>
      </c>
      <c r="D2" s="355" t="s">
        <v>614</v>
      </c>
      <c r="E2" s="6"/>
    </row>
    <row r="3" spans="1:6" ht="24.75" customHeight="1">
      <c r="A3" s="4"/>
      <c r="B3" s="258" t="s">
        <v>615</v>
      </c>
      <c r="C3" s="158" t="s">
        <v>82</v>
      </c>
      <c r="D3" s="287" t="s">
        <v>82</v>
      </c>
      <c r="E3" s="4"/>
      <c r="F3" s="5" t="s">
        <v>616</v>
      </c>
    </row>
    <row r="4" spans="1:6" ht="24.75" customHeight="1">
      <c r="A4" s="4"/>
      <c r="B4" s="258" t="s">
        <v>617</v>
      </c>
      <c r="C4" s="792" t="s">
        <v>1093</v>
      </c>
      <c r="D4" s="287" t="str">
        <f>D3</f>
        <v>▼選択肢</v>
      </c>
      <c r="E4" s="4"/>
      <c r="F4" s="5" t="s">
        <v>1092</v>
      </c>
    </row>
    <row r="5" spans="1:6" ht="24.75" customHeight="1">
      <c r="A5" s="4"/>
      <c r="B5" s="285" t="s">
        <v>618</v>
      </c>
      <c r="C5" s="158" t="s">
        <v>82</v>
      </c>
      <c r="D5" s="158" t="s">
        <v>82</v>
      </c>
      <c r="E5" s="4"/>
      <c r="F5" s="5" t="s">
        <v>619</v>
      </c>
    </row>
    <row r="6" spans="1:6" ht="24.75" customHeight="1">
      <c r="A6" s="4"/>
      <c r="B6" s="258" t="s">
        <v>620</v>
      </c>
      <c r="C6" s="158" t="s">
        <v>82</v>
      </c>
      <c r="D6" s="158" t="s">
        <v>82</v>
      </c>
      <c r="E6" s="4"/>
      <c r="F6" s="5" t="s">
        <v>619</v>
      </c>
    </row>
    <row r="7" spans="1:6" ht="24.75" customHeight="1">
      <c r="A7" s="4"/>
      <c r="B7" s="258" t="s">
        <v>621</v>
      </c>
      <c r="C7" s="158" t="s">
        <v>82</v>
      </c>
      <c r="D7" s="158" t="s">
        <v>82</v>
      </c>
      <c r="E7" s="4"/>
      <c r="F7" s="5" t="s">
        <v>619</v>
      </c>
    </row>
    <row r="8" spans="1:6" ht="24.75" customHeight="1">
      <c r="A8" s="4"/>
      <c r="B8" s="258" t="s">
        <v>1126</v>
      </c>
      <c r="C8" s="158" t="s">
        <v>82</v>
      </c>
      <c r="D8" s="158" t="s">
        <v>82</v>
      </c>
      <c r="E8" s="4"/>
      <c r="F8" s="5" t="s">
        <v>619</v>
      </c>
    </row>
    <row r="9" spans="1:6" ht="24.75" customHeight="1">
      <c r="A9" s="4"/>
      <c r="B9" s="258" t="s">
        <v>622</v>
      </c>
      <c r="C9" s="158" t="s">
        <v>82</v>
      </c>
      <c r="D9" s="158" t="s">
        <v>82</v>
      </c>
      <c r="E9" s="4"/>
      <c r="F9" s="5" t="s">
        <v>619</v>
      </c>
    </row>
    <row r="10" spans="1:6" ht="24.75" customHeight="1">
      <c r="A10" s="4"/>
      <c r="B10" s="258" t="s">
        <v>623</v>
      </c>
      <c r="C10" s="158" t="s">
        <v>82</v>
      </c>
      <c r="D10" s="158" t="s">
        <v>82</v>
      </c>
      <c r="E10" s="4"/>
      <c r="F10" s="5" t="s">
        <v>619</v>
      </c>
    </row>
    <row r="11" spans="1:6" ht="24.75" customHeight="1">
      <c r="A11" s="4"/>
      <c r="B11" s="258" t="s">
        <v>624</v>
      </c>
      <c r="C11" s="158" t="s">
        <v>82</v>
      </c>
      <c r="D11" s="158" t="s">
        <v>82</v>
      </c>
      <c r="E11" s="4"/>
      <c r="F11" s="5" t="s">
        <v>619</v>
      </c>
    </row>
    <row r="12" spans="1:6" ht="24.75" customHeight="1">
      <c r="A12" s="4"/>
      <c r="B12" s="258" t="s">
        <v>625</v>
      </c>
      <c r="C12" s="158" t="s">
        <v>82</v>
      </c>
      <c r="D12" s="158" t="s">
        <v>82</v>
      </c>
      <c r="E12" s="4"/>
      <c r="F12" s="5" t="s">
        <v>619</v>
      </c>
    </row>
    <row r="13" spans="1:6" ht="24.75" customHeight="1">
      <c r="A13" s="4"/>
      <c r="B13" s="258" t="s">
        <v>626</v>
      </c>
      <c r="C13" s="158" t="s">
        <v>82</v>
      </c>
      <c r="D13" s="158" t="s">
        <v>82</v>
      </c>
      <c r="E13" s="4"/>
      <c r="F13" s="5" t="s">
        <v>619</v>
      </c>
    </row>
    <row r="14" spans="1:6" ht="24.75" customHeight="1">
      <c r="A14" s="4"/>
      <c r="B14" s="258" t="s">
        <v>627</v>
      </c>
      <c r="C14" s="158" t="s">
        <v>82</v>
      </c>
      <c r="D14" s="158" t="s">
        <v>82</v>
      </c>
      <c r="E14" s="4"/>
      <c r="F14" s="5" t="s">
        <v>619</v>
      </c>
    </row>
    <row r="15" spans="1:6" ht="29.5" customHeight="1">
      <c r="A15" s="4"/>
      <c r="B15" s="357" t="s">
        <v>628</v>
      </c>
      <c r="C15" s="10"/>
      <c r="D15" s="10"/>
      <c r="E15" s="4"/>
    </row>
    <row r="16" spans="1:6">
      <c r="A16" s="4"/>
      <c r="B16" s="4"/>
      <c r="C16" s="10"/>
      <c r="D16" s="10"/>
    </row>
  </sheetData>
  <sheetProtection algorithmName="SHA-512" hashValue="hU0gjHY8nGwoJSwvAu7ColnjNpdkVDQy3uQGiwrpYm2qi1lF8OnBAjtJbMBqlRKXJ8oH25hFx4fYMX+PaP19Zw==" saltValue="YvaNsaZDrzQW7uBoVdXkkQ==" spinCount="100000" sheet="1" formatRows="0" insertColumns="0" insertRows="0" deleteRows="0"/>
  <phoneticPr fontId="8"/>
  <conditionalFormatting sqref="C3:D14">
    <cfRule type="containsBlanks" dxfId="67" priority="1">
      <formula>LEN(TRIM(C3))=0</formula>
    </cfRule>
    <cfRule type="containsText" dxfId="66" priority="2" operator="containsText" text="▼選択肢">
      <formula>NOT(ISERROR(SEARCH("▼選択肢",C3)))</formula>
    </cfRule>
  </conditionalFormatting>
  <dataValidations count="8">
    <dataValidation type="list" allowBlank="1" showInputMessage="1" showErrorMessage="1" sqref="C7:C10" xr:uid="{1C17EE16-832C-43DE-A9F9-93A04A68F203}">
      <formula1>"▼選択肢,実施あり,実施なし"</formula1>
    </dataValidation>
    <dataValidation type="list" allowBlank="1" showInputMessage="1" showErrorMessage="1" sqref="C3" xr:uid="{67B8C6E9-A7A4-45B2-A273-989917590FC0}">
      <formula1>"▼選択肢,３～４日型,５日型,６～７日型,  （延べ床面積200㎡以上の施設で実施）6～７日型"</formula1>
    </dataValidation>
    <dataValidation type="list" allowBlank="1" showInputMessage="1" showErrorMessage="1" sqref="C11 C5" xr:uid="{40DEFA1F-B755-4DD7-B7E2-66CA5B063337}">
      <formula1>"▼選択肢,実施なし,３～４日型,５日型,６～７日型"</formula1>
    </dataValidation>
    <dataValidation type="list" allowBlank="1" showInputMessage="1" showErrorMessage="1" sqref="C13" xr:uid="{A5CFE4E5-B77E-4B5F-9D3B-D1C6D01616FA}">
      <formula1>"▼選択肢,実施なし,閉室日のみ（月３日型）,閉室日のみ（月４日型）,個室＋閉室日型,ひろば＋閉室日型"</formula1>
    </dataValidation>
    <dataValidation type="list" allowBlank="1" showInputMessage="1" showErrorMessage="1" sqref="C12" xr:uid="{F4EF14BF-3655-4162-9E36-B18D755F8EC5}">
      <formula1>"▼選択肢,実施なし,３～４日型,５日型,６～７日型,加配なし"</formula1>
    </dataValidation>
    <dataValidation type="list" allowBlank="1" showInputMessage="1" showErrorMessage="1" sqref="C6" xr:uid="{FC0C246E-55DC-422E-B825-44D3C7D07C18}">
      <formula1>"▼選択肢,実施なし,５日型,６～７日型"</formula1>
    </dataValidation>
    <dataValidation type="list" allowBlank="1" showInputMessage="1" showErrorMessage="1" sqref="C14" xr:uid="{EB567699-1B37-4F2F-A8CB-DBFBB43C84E1}">
      <formula1>"▼選択肢,区の施設で実施しない,区の施設で実施する"</formula1>
    </dataValidation>
    <dataValidation type="list" allowBlank="1" showInputMessage="1" showErrorMessage="1" sqref="D3 D5:D14" xr:uid="{3E62646F-864F-403A-8EB8-7EB2E1014D8E}">
      <formula1>"▼選択肢,12,11,10,9,8,7,6,5,4,3,2,1,0"</formula1>
    </dataValidation>
  </dataValidations>
  <pageMargins left="0.70866141732283472" right="0.70866141732283472" top="0.74803149606299213" bottom="0.74803149606299213" header="0.31496062992125984" footer="0.31496062992125984"/>
  <pageSetup paperSize="9" orientation="landscape" r:id="rId1"/>
  <headerFooter>
    <oddHeader>&amp;F</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EB443A-EE1B-4385-B83C-377D1616E43D}">
  <dimension ref="A1:M75"/>
  <sheetViews>
    <sheetView view="pageBreakPreview" zoomScale="70" zoomScaleNormal="85" zoomScaleSheetLayoutView="70" workbookViewId="0">
      <selection activeCell="F45" sqref="F45"/>
    </sheetView>
  </sheetViews>
  <sheetFormatPr defaultColWidth="9" defaultRowHeight="17.5"/>
  <cols>
    <col min="1" max="4" width="4.08203125" style="14" customWidth="1"/>
    <col min="5" max="5" width="24.75" style="14" customWidth="1"/>
    <col min="6" max="6" width="26.58203125" style="14" customWidth="1"/>
    <col min="7" max="7" width="20.08203125" style="20" customWidth="1"/>
    <col min="8" max="8" width="8.08203125" style="20" customWidth="1"/>
    <col min="9" max="9" width="3.83203125" style="20" customWidth="1"/>
    <col min="10" max="10" width="4.33203125" style="20" customWidth="1"/>
    <col min="11" max="11" width="1.58203125" style="20" customWidth="1"/>
    <col min="12" max="12" width="21.58203125" style="14" bestFit="1" customWidth="1"/>
    <col min="13" max="13" width="10.08203125" style="14" bestFit="1" customWidth="1"/>
    <col min="14" max="16384" width="9" style="14"/>
  </cols>
  <sheetData>
    <row r="1" spans="1:13" ht="14.25" customHeight="1">
      <c r="A1" s="688"/>
      <c r="B1" s="688"/>
      <c r="C1" s="688"/>
      <c r="D1" s="688"/>
      <c r="E1" s="688"/>
      <c r="F1" s="688"/>
      <c r="G1" s="689"/>
      <c r="H1" s="689"/>
      <c r="I1" s="689"/>
      <c r="J1" s="689" t="s">
        <v>629</v>
      </c>
      <c r="K1" s="13"/>
      <c r="L1" s="12"/>
    </row>
    <row r="2" spans="1:13" ht="22.5">
      <c r="A2" s="1066" t="s">
        <v>630</v>
      </c>
      <c r="B2" s="1066"/>
      <c r="C2" s="1066"/>
      <c r="D2" s="1066"/>
      <c r="E2" s="1066"/>
      <c r="F2" s="1066"/>
      <c r="G2" s="1066"/>
      <c r="H2" s="1066"/>
      <c r="I2" s="1066"/>
      <c r="J2" s="1066"/>
      <c r="K2" s="469"/>
      <c r="L2" s="12"/>
    </row>
    <row r="3" spans="1:13">
      <c r="A3" s="688"/>
      <c r="B3" s="688"/>
      <c r="C3" s="688"/>
      <c r="D3" s="688"/>
      <c r="E3" s="688"/>
      <c r="F3" s="688"/>
      <c r="G3" s="532"/>
      <c r="H3" s="532"/>
      <c r="I3" s="532"/>
      <c r="J3" s="532"/>
      <c r="K3" s="15"/>
      <c r="L3" s="12"/>
    </row>
    <row r="4" spans="1:13" ht="18" customHeight="1">
      <c r="A4" s="688"/>
      <c r="B4" s="688"/>
      <c r="C4" s="688"/>
      <c r="D4" s="688"/>
      <c r="E4" s="688"/>
      <c r="F4" s="690" t="s">
        <v>631</v>
      </c>
      <c r="G4" s="1007">
        <f>'1-① '!G7</f>
        <v>0</v>
      </c>
      <c r="H4" s="1008"/>
      <c r="I4" s="1008"/>
      <c r="J4" s="1009"/>
      <c r="K4" s="16"/>
      <c r="L4" s="12" t="s">
        <v>632</v>
      </c>
    </row>
    <row r="5" spans="1:13" ht="18" customHeight="1">
      <c r="A5" s="688" t="s">
        <v>633</v>
      </c>
      <c r="B5" s="688"/>
      <c r="C5" s="688"/>
      <c r="D5" s="688"/>
      <c r="E5" s="688"/>
      <c r="F5" s="688"/>
      <c r="G5" s="1067" t="s">
        <v>634</v>
      </c>
      <c r="H5" s="1067"/>
      <c r="I5" s="1067"/>
      <c r="J5" s="1067"/>
      <c r="K5" s="13"/>
      <c r="L5" s="12"/>
    </row>
    <row r="6" spans="1:13" ht="18" customHeight="1">
      <c r="A6" s="691" t="s">
        <v>635</v>
      </c>
      <c r="B6" s="692"/>
      <c r="C6" s="692"/>
      <c r="D6" s="692"/>
      <c r="E6" s="693"/>
      <c r="F6" s="694" t="s">
        <v>1119</v>
      </c>
      <c r="G6" s="1028" t="s">
        <v>636</v>
      </c>
      <c r="H6" s="1029"/>
      <c r="I6" s="1029"/>
      <c r="J6" s="1030"/>
      <c r="K6" s="16"/>
      <c r="L6" s="12"/>
    </row>
    <row r="7" spans="1:13" ht="18" customHeight="1">
      <c r="A7" s="1031" t="s">
        <v>637</v>
      </c>
      <c r="B7" s="695" t="s">
        <v>638</v>
      </c>
      <c r="C7" s="692"/>
      <c r="D7" s="692"/>
      <c r="E7" s="693"/>
      <c r="F7" s="724" t="e">
        <f>F8+F21</f>
        <v>#N/A</v>
      </c>
      <c r="G7" s="1013"/>
      <c r="H7" s="1014"/>
      <c r="I7" s="1014"/>
      <c r="J7" s="1015"/>
      <c r="K7" s="16"/>
      <c r="L7" s="12" t="s">
        <v>639</v>
      </c>
    </row>
    <row r="8" spans="1:13" ht="18" customHeight="1">
      <c r="A8" s="1032"/>
      <c r="B8" s="696"/>
      <c r="C8" s="697" t="s">
        <v>640</v>
      </c>
      <c r="D8" s="698"/>
      <c r="E8" s="698"/>
      <c r="F8" s="725" t="e">
        <f>SUM(F9:F20)</f>
        <v>#N/A</v>
      </c>
      <c r="G8" s="1019"/>
      <c r="H8" s="1020"/>
      <c r="I8" s="1020"/>
      <c r="J8" s="1021"/>
      <c r="K8" s="16"/>
      <c r="L8" s="12" t="s">
        <v>639</v>
      </c>
    </row>
    <row r="9" spans="1:13" ht="18" customHeight="1">
      <c r="A9" s="1032"/>
      <c r="B9" s="696"/>
      <c r="C9" s="699"/>
      <c r="D9" s="1068" t="s">
        <v>641</v>
      </c>
      <c r="E9" s="1069"/>
      <c r="F9" s="726" t="str">
        <f>IF(G9="▼選択肢", "", IF(G9="実施なし", 0, IF(G9="３～４日型", VLOOKUP(I9,【非表示】月割額表!$A$5:$Y$16, 2, FALSE), IF(G9="５日型", VLOOKUP(I9,【非表示】月割額表!$A$5:$Y$16, 3, FALSE), IF(G9="６～７日型", VLOOKUP(I9, 【非表示】月割額表!$A$5:$Y$16, 4, FALSE), IF(G9="（延べ床面積200㎡以上の施設で実施）6～７日型", VLOOKUP(I9, 【非表示】月割額表!$A$5:$Y$16, 5, FALSE)))))))</f>
        <v/>
      </c>
      <c r="G9" s="732" t="str">
        <f>'1‐⑤【★入力シート】'!C3</f>
        <v>▼選択肢</v>
      </c>
      <c r="H9" s="733" t="s">
        <v>642</v>
      </c>
      <c r="I9" s="733" t="str">
        <f>'1‐⑤【★入力シート】'!D3</f>
        <v>▼選択肢</v>
      </c>
      <c r="J9" s="734" t="s">
        <v>643</v>
      </c>
      <c r="K9" s="15"/>
      <c r="L9" s="12" t="s">
        <v>644</v>
      </c>
    </row>
    <row r="10" spans="1:13" ht="18" customHeight="1">
      <c r="A10" s="1032"/>
      <c r="B10" s="696"/>
      <c r="C10" s="699"/>
      <c r="D10" s="1070" t="s">
        <v>617</v>
      </c>
      <c r="E10" s="1071"/>
      <c r="F10" s="727" t="e">
        <f>IF(G10="▼選択肢","",IF(G10="実施なし",0,IF(G10="実施あり",(VLOOKUP(I10,【非表示】月割額表!$A$5:$Y$16,6,0)))))</f>
        <v>#N/A</v>
      </c>
      <c r="G10" s="735" t="str">
        <f>'1‐⑤【★入力シート】'!C4</f>
        <v>実施あり</v>
      </c>
      <c r="H10" s="736" t="s">
        <v>642</v>
      </c>
      <c r="I10" s="736" t="str">
        <f>'1‐⑤【★入力シート】'!D4</f>
        <v>▼選択肢</v>
      </c>
      <c r="J10" s="737" t="s">
        <v>643</v>
      </c>
      <c r="K10" s="15"/>
      <c r="L10" s="12" t="s">
        <v>644</v>
      </c>
    </row>
    <row r="11" spans="1:13" ht="17.5" customHeight="1">
      <c r="A11" s="1032"/>
      <c r="B11" s="696"/>
      <c r="C11" s="699"/>
      <c r="D11" s="1049" t="s">
        <v>645</v>
      </c>
      <c r="E11" s="1050"/>
      <c r="F11" s="728" t="str">
        <f>IF(G11="▼選択肢", "", IF(G11="実施なし", 0, IF(G11="３～４日型", VLOOKUP(I11,【非表示】月割額表!$A$5:$Y$16, 7, FALSE), IF(G11="５日型", VLOOKUP(I11,【非表示】月割額表!$A$5:$Y$16, 8, FALSE), IF(G11="６～７日型", VLOOKUP(I11, 【非表示】月割額表!$A$5:$Y$16, 9, FALSE), "")))))</f>
        <v/>
      </c>
      <c r="G11" s="735" t="str">
        <f>'1‐⑤【★入力シート】'!C5</f>
        <v>▼選択肢</v>
      </c>
      <c r="H11" s="736" t="s">
        <v>642</v>
      </c>
      <c r="I11" s="736" t="str">
        <f>'1‐⑤【★入力シート】'!D5</f>
        <v>▼選択肢</v>
      </c>
      <c r="J11" s="737" t="s">
        <v>643</v>
      </c>
      <c r="K11" s="15"/>
      <c r="L11" s="12" t="s">
        <v>644</v>
      </c>
    </row>
    <row r="12" spans="1:13" ht="18" customHeight="1">
      <c r="A12" s="1032"/>
      <c r="B12" s="696"/>
      <c r="C12" s="699"/>
      <c r="D12" s="1049" t="s">
        <v>646</v>
      </c>
      <c r="E12" s="1050"/>
      <c r="F12" s="728" t="str">
        <f>IF(G12="▼選択肢","",IF(G12="実施なし",0,IF(G12="５日型",VLOOKUP(I12,【非表示】月割額表!$A$5:$Y$16,8,FALSE),IF(G12="６～７日型",VLOOKUP(I12,【非表示】月割額表!$A$5:$Y$16,9,FALSE),""))))</f>
        <v/>
      </c>
      <c r="G12" s="735" t="str">
        <f>'1‐⑤【★入力シート】'!C6</f>
        <v>▼選択肢</v>
      </c>
      <c r="H12" s="736" t="s">
        <v>642</v>
      </c>
      <c r="I12" s="736" t="str">
        <f>'1‐⑤【★入力シート】'!D6</f>
        <v>▼選択肢</v>
      </c>
      <c r="J12" s="737" t="s">
        <v>643</v>
      </c>
      <c r="K12" s="15"/>
      <c r="L12" s="12" t="s">
        <v>644</v>
      </c>
      <c r="M12" s="17"/>
    </row>
    <row r="13" spans="1:13" ht="18" customHeight="1">
      <c r="A13" s="1032"/>
      <c r="B13" s="696"/>
      <c r="C13" s="699"/>
      <c r="D13" s="1049" t="s">
        <v>647</v>
      </c>
      <c r="E13" s="1050"/>
      <c r="F13" s="729" t="str">
        <f>IF(G13="▼選択肢","",IF(G13="実施なし",0,IF(G13="実施あり",(VLOOKUP(I13,【非表示】月割額表!$A$5:$Y$16,10,0)))))</f>
        <v/>
      </c>
      <c r="G13" s="738" t="str">
        <f>'1‐⑤【★入力シート】'!C7</f>
        <v>▼選択肢</v>
      </c>
      <c r="H13" s="736" t="s">
        <v>642</v>
      </c>
      <c r="I13" s="736" t="str">
        <f>'1‐⑤【★入力シート】'!D7</f>
        <v>▼選択肢</v>
      </c>
      <c r="J13" s="737" t="s">
        <v>643</v>
      </c>
      <c r="K13" s="15"/>
      <c r="L13" s="12" t="s">
        <v>644</v>
      </c>
      <c r="M13" s="17"/>
    </row>
    <row r="14" spans="1:13" ht="18" customHeight="1">
      <c r="A14" s="1032"/>
      <c r="B14" s="696"/>
      <c r="C14" s="699"/>
      <c r="D14" s="1049" t="s">
        <v>1127</v>
      </c>
      <c r="E14" s="1050"/>
      <c r="F14" s="729" t="str">
        <f>IF(G14="▼選択肢","",IF(G14="実施なし",0,IF(G14="実施あり",(VLOOKUP(I14,【非表示】月割額表!$A$5:$Y$16,11,0)))))</f>
        <v/>
      </c>
      <c r="G14" s="738" t="str">
        <f>'1‐⑤【★入力シート】'!C8</f>
        <v>▼選択肢</v>
      </c>
      <c r="H14" s="736" t="s">
        <v>642</v>
      </c>
      <c r="I14" s="736" t="str">
        <f>'1‐⑤【★入力シート】'!D8</f>
        <v>▼選択肢</v>
      </c>
      <c r="J14" s="737" t="s">
        <v>643</v>
      </c>
      <c r="K14" s="15"/>
      <c r="L14" s="12" t="s">
        <v>644</v>
      </c>
      <c r="M14" s="17"/>
    </row>
    <row r="15" spans="1:13" ht="18" customHeight="1">
      <c r="A15" s="1032"/>
      <c r="B15" s="696"/>
      <c r="C15" s="699"/>
      <c r="D15" s="1049" t="s">
        <v>648</v>
      </c>
      <c r="E15" s="1050"/>
      <c r="F15" s="729" t="str">
        <f>IF(G15="▼選択肢","",IF(G15="実施なし",0,IF(G15="実施あり",(VLOOKUP(I15,【非表示】月割額表!A5:Y16,12,0)))))</f>
        <v/>
      </c>
      <c r="G15" s="738" t="str">
        <f>'1‐⑤【★入力シート】'!C9</f>
        <v>▼選択肢</v>
      </c>
      <c r="H15" s="736" t="s">
        <v>642</v>
      </c>
      <c r="I15" s="736" t="str">
        <f>'1‐⑤【★入力シート】'!D9</f>
        <v>▼選択肢</v>
      </c>
      <c r="J15" s="737" t="s">
        <v>643</v>
      </c>
      <c r="K15" s="15"/>
      <c r="L15" s="12" t="s">
        <v>644</v>
      </c>
      <c r="M15" s="17"/>
    </row>
    <row r="16" spans="1:13" ht="18" customHeight="1">
      <c r="A16" s="1032"/>
      <c r="B16" s="696"/>
      <c r="C16" s="699"/>
      <c r="D16" s="1049" t="s">
        <v>649</v>
      </c>
      <c r="E16" s="1050"/>
      <c r="F16" s="729" t="str">
        <f>IF(G16="▼選択肢","",IF(G16="実施なし",0,IF(G16="実施あり",(VLOOKUP(I16,【非表示】月割額表!$A$5:$Y$16,13,0)))))</f>
        <v/>
      </c>
      <c r="G16" s="738" t="str">
        <f>'1‐⑤【★入力シート】'!C10</f>
        <v>▼選択肢</v>
      </c>
      <c r="H16" s="736" t="s">
        <v>642</v>
      </c>
      <c r="I16" s="736" t="str">
        <f>'1‐⑤【★入力シート】'!D10</f>
        <v>▼選択肢</v>
      </c>
      <c r="J16" s="737" t="s">
        <v>643</v>
      </c>
      <c r="K16" s="15"/>
      <c r="L16" s="12" t="s">
        <v>644</v>
      </c>
      <c r="M16" s="17"/>
    </row>
    <row r="17" spans="1:13" ht="18" customHeight="1">
      <c r="A17" s="1032"/>
      <c r="B17" s="696"/>
      <c r="C17" s="699"/>
      <c r="D17" s="1049" t="s">
        <v>650</v>
      </c>
      <c r="E17" s="1050"/>
      <c r="F17" s="729" t="str">
        <f>IF(G17="▼選択肢","",IF(G17="実施なし",0,IF(G17="職員配置なし",60000,IF(G17="３～４日型",(VLOOKUP(I17,【非表示】月割額表!A5:Y16,14,0)),IF(G17="５日型",(VLOOKUP(I17,【非表示】月割額表!A5:Y16,15,0)),IF(G17="６～７日型",(VLOOKUP(I17,【非表示】月割額表!A5:Y16,16,0))))))))</f>
        <v/>
      </c>
      <c r="G17" s="738" t="str">
        <f>'1‐⑤【★入力シート】'!C11</f>
        <v>▼選択肢</v>
      </c>
      <c r="H17" s="736" t="s">
        <v>642</v>
      </c>
      <c r="I17" s="736" t="str">
        <f>'1‐⑤【★入力シート】'!D11</f>
        <v>▼選択肢</v>
      </c>
      <c r="J17" s="737" t="s">
        <v>643</v>
      </c>
      <c r="K17" s="15"/>
      <c r="L17" s="12" t="s">
        <v>644</v>
      </c>
      <c r="M17" s="17"/>
    </row>
    <row r="18" spans="1:13" ht="18" customHeight="1">
      <c r="A18" s="1032"/>
      <c r="B18" s="696"/>
      <c r="C18" s="699"/>
      <c r="D18" s="1049" t="s">
        <v>625</v>
      </c>
      <c r="E18" s="1050"/>
      <c r="F18" s="729" t="str">
        <f>IF(G18="▼選択肢","",IF(G18="実施なし",0,IF(G18="加配なし",(VLOOKUP(I18,【非表示】月割額表!$A$5:$Y$16,20,0)),IF(G18="３～４日型",(VLOOKUP(I18,【非表示】月割額表!$A$5:$Y$16,17,0)),IF(G18="５日型",(VLOOKUP(I18,【非表示】月割額表!$A$5:$Y$16,18,0)),IF(G18="６～７日型",(VLOOKUP(I18,【非表示】月割額表!$A$5:$Y$16,19,0))))))))</f>
        <v/>
      </c>
      <c r="G18" s="738" t="str">
        <f>'1‐⑤【★入力シート】'!C12</f>
        <v>▼選択肢</v>
      </c>
      <c r="H18" s="736" t="s">
        <v>642</v>
      </c>
      <c r="I18" s="736" t="str">
        <f>'1‐⑤【★入力シート】'!D12</f>
        <v>▼選択肢</v>
      </c>
      <c r="J18" s="737" t="s">
        <v>643</v>
      </c>
      <c r="K18" s="15"/>
      <c r="L18" s="12" t="s">
        <v>644</v>
      </c>
    </row>
    <row r="19" spans="1:13" ht="18" customHeight="1">
      <c r="A19" s="1032"/>
      <c r="B19" s="696"/>
      <c r="C19" s="699"/>
      <c r="D19" s="1051" t="s">
        <v>626</v>
      </c>
      <c r="E19" s="1052"/>
      <c r="F19" s="729" t="str">
        <f>IF(G19="▼選択肢","",IF(G19="実施なし",0,IF(G19="閉室日のみ（月３日型）",(VLOOKUP(I19,【非表示】月割額表!A5:Y16,21,0)),IF(G19="実施なし",0,IF(G19="閉室日のみ（月４日型）",(VLOOKUP(I19,【非表示】月割額表!$A$5:$Y$16,22,0)),IF(G19="個室＋閉室日型",(VLOOKUP(I19,【非表示】月割額表!$A$5:$Y$16,23,0)),IF(G19="ひろば＋閉室日型",(VLOOKUP(I19,【非表示】月割額表!$A$5:$Y$16,24,0)))))))))</f>
        <v/>
      </c>
      <c r="G19" s="738" t="str">
        <f>'1‐⑤【★入力シート】'!C13</f>
        <v>▼選択肢</v>
      </c>
      <c r="H19" s="736" t="s">
        <v>642</v>
      </c>
      <c r="I19" s="736" t="str">
        <f>'1‐⑤【★入力シート】'!D13</f>
        <v>▼選択肢</v>
      </c>
      <c r="J19" s="737" t="s">
        <v>643</v>
      </c>
      <c r="K19" s="15"/>
      <c r="L19" s="12" t="s">
        <v>644</v>
      </c>
    </row>
    <row r="20" spans="1:13" ht="18" customHeight="1">
      <c r="A20" s="1032"/>
      <c r="B20" s="696"/>
      <c r="C20" s="699"/>
      <c r="D20" s="1053" t="s">
        <v>651</v>
      </c>
      <c r="E20" s="1054"/>
      <c r="F20" s="729" t="str">
        <f>IF(G20="▼選択肢","",IF(G20="区の施設で実施しない",0,IF(G20="区の施設で実施する",(VLOOKUP(I20,【非表示】月割額表!A5:Y16,25,0)))))</f>
        <v/>
      </c>
      <c r="G20" s="739" t="str">
        <f>'1‐⑤【★入力シート】'!C14</f>
        <v>▼選択肢</v>
      </c>
      <c r="H20" s="740" t="s">
        <v>642</v>
      </c>
      <c r="I20" s="740" t="str">
        <f>'1‐⑤【★入力シート】'!D14</f>
        <v>▼選択肢</v>
      </c>
      <c r="J20" s="741" t="s">
        <v>643</v>
      </c>
      <c r="K20" s="15"/>
      <c r="L20" s="12" t="s">
        <v>644</v>
      </c>
    </row>
    <row r="21" spans="1:13" ht="18" customHeight="1">
      <c r="A21" s="1032"/>
      <c r="B21" s="696"/>
      <c r="C21" s="700" t="s">
        <v>652</v>
      </c>
      <c r="D21" s="701"/>
      <c r="E21" s="702"/>
      <c r="F21" s="730">
        <f>SUM(F22,F26)</f>
        <v>0</v>
      </c>
      <c r="G21" s="1055"/>
      <c r="H21" s="1056"/>
      <c r="I21" s="1056"/>
      <c r="J21" s="1057"/>
      <c r="K21" s="15"/>
      <c r="L21" s="12" t="s">
        <v>639</v>
      </c>
    </row>
    <row r="22" spans="1:13" ht="18" customHeight="1">
      <c r="A22" s="1032"/>
      <c r="B22" s="696"/>
      <c r="C22" s="703"/>
      <c r="D22" s="1058" t="s">
        <v>653</v>
      </c>
      <c r="E22" s="1059"/>
      <c r="F22" s="731">
        <f>SUM(F23:F25)</f>
        <v>0</v>
      </c>
      <c r="G22" s="1060"/>
      <c r="H22" s="1061"/>
      <c r="I22" s="1061"/>
      <c r="J22" s="1062"/>
      <c r="K22" s="15"/>
      <c r="L22" s="12" t="s">
        <v>639</v>
      </c>
    </row>
    <row r="23" spans="1:13" ht="18" customHeight="1">
      <c r="A23" s="1032"/>
      <c r="B23" s="696"/>
      <c r="C23" s="703"/>
      <c r="D23" s="704"/>
      <c r="E23" s="705" t="s">
        <v>654</v>
      </c>
      <c r="F23" s="380"/>
      <c r="G23" s="1046"/>
      <c r="H23" s="1047"/>
      <c r="I23" s="1047"/>
      <c r="J23" s="1048"/>
      <c r="K23" s="15"/>
      <c r="L23" s="67" t="s">
        <v>655</v>
      </c>
    </row>
    <row r="24" spans="1:13" ht="18" customHeight="1">
      <c r="A24" s="1032"/>
      <c r="B24" s="696"/>
      <c r="C24" s="703"/>
      <c r="D24" s="704"/>
      <c r="E24" s="706" t="s">
        <v>656</v>
      </c>
      <c r="F24" s="108"/>
      <c r="G24" s="1037"/>
      <c r="H24" s="1038"/>
      <c r="I24" s="1038"/>
      <c r="J24" s="1039"/>
      <c r="K24" s="15"/>
      <c r="L24" s="67" t="s">
        <v>655</v>
      </c>
    </row>
    <row r="25" spans="1:13" ht="18" customHeight="1">
      <c r="A25" s="1032"/>
      <c r="B25" s="696"/>
      <c r="C25" s="703"/>
      <c r="D25" s="704"/>
      <c r="E25" s="707" t="s">
        <v>657</v>
      </c>
      <c r="F25" s="109"/>
      <c r="G25" s="1063"/>
      <c r="H25" s="1064"/>
      <c r="I25" s="1064"/>
      <c r="J25" s="1065"/>
      <c r="K25" s="15"/>
      <c r="L25" s="67" t="s">
        <v>655</v>
      </c>
    </row>
    <row r="26" spans="1:13" ht="18" customHeight="1">
      <c r="A26" s="1032"/>
      <c r="B26" s="696"/>
      <c r="C26" s="703"/>
      <c r="D26" s="1058" t="s">
        <v>658</v>
      </c>
      <c r="E26" s="1059"/>
      <c r="F26" s="730">
        <f>SUM(F27:F30)</f>
        <v>0</v>
      </c>
      <c r="G26" s="1060"/>
      <c r="H26" s="1061"/>
      <c r="I26" s="1061"/>
      <c r="J26" s="1062"/>
      <c r="K26" s="15"/>
      <c r="L26" s="12" t="s">
        <v>639</v>
      </c>
    </row>
    <row r="27" spans="1:13" ht="18" customHeight="1">
      <c r="A27" s="1032"/>
      <c r="B27" s="696"/>
      <c r="C27" s="699"/>
      <c r="D27" s="704"/>
      <c r="E27" s="705" t="s">
        <v>659</v>
      </c>
      <c r="F27" s="108"/>
      <c r="G27" s="1046"/>
      <c r="H27" s="1047"/>
      <c r="I27" s="1047"/>
      <c r="J27" s="1048"/>
      <c r="K27" s="15"/>
      <c r="L27" s="67" t="s">
        <v>655</v>
      </c>
    </row>
    <row r="28" spans="1:13" ht="18" customHeight="1">
      <c r="A28" s="1032"/>
      <c r="B28" s="696"/>
      <c r="C28" s="699"/>
      <c r="D28" s="703"/>
      <c r="E28" s="708" t="s">
        <v>650</v>
      </c>
      <c r="F28" s="69"/>
      <c r="G28" s="1037"/>
      <c r="H28" s="1038"/>
      <c r="I28" s="1038"/>
      <c r="J28" s="1039"/>
      <c r="K28" s="15"/>
      <c r="L28" s="67" t="s">
        <v>655</v>
      </c>
    </row>
    <row r="29" spans="1:13" ht="18" customHeight="1">
      <c r="A29" s="1032"/>
      <c r="B29" s="696"/>
      <c r="C29" s="699"/>
      <c r="D29" s="703"/>
      <c r="E29" s="708" t="s">
        <v>625</v>
      </c>
      <c r="F29" s="69"/>
      <c r="G29" s="1010"/>
      <c r="H29" s="1011"/>
      <c r="I29" s="1011"/>
      <c r="J29" s="1012"/>
      <c r="K29" s="15"/>
      <c r="L29" s="67" t="s">
        <v>655</v>
      </c>
    </row>
    <row r="30" spans="1:13" ht="18" customHeight="1">
      <c r="A30" s="1032"/>
      <c r="B30" s="709"/>
      <c r="C30" s="710"/>
      <c r="D30" s="703"/>
      <c r="E30" s="708" t="s">
        <v>626</v>
      </c>
      <c r="F30" s="70"/>
      <c r="G30" s="995"/>
      <c r="H30" s="996"/>
      <c r="I30" s="996"/>
      <c r="J30" s="997"/>
      <c r="K30" s="15"/>
      <c r="L30" s="67" t="s">
        <v>655</v>
      </c>
    </row>
    <row r="31" spans="1:13" ht="18" customHeight="1">
      <c r="A31" s="1032"/>
      <c r="B31" s="695" t="s">
        <v>660</v>
      </c>
      <c r="C31" s="711"/>
      <c r="D31" s="712"/>
      <c r="E31" s="713"/>
      <c r="F31" s="71"/>
      <c r="G31" s="1013"/>
      <c r="H31" s="1014"/>
      <c r="I31" s="1014"/>
      <c r="J31" s="1015"/>
      <c r="K31" s="15"/>
      <c r="L31" s="12"/>
    </row>
    <row r="32" spans="1:13" ht="18" customHeight="1">
      <c r="A32" s="1032"/>
      <c r="B32" s="695" t="s">
        <v>661</v>
      </c>
      <c r="C32" s="714"/>
      <c r="D32" s="692"/>
      <c r="E32" s="693"/>
      <c r="F32" s="725">
        <f>SUM(F33:F37)</f>
        <v>0</v>
      </c>
      <c r="G32" s="1016"/>
      <c r="H32" s="1017"/>
      <c r="I32" s="1017"/>
      <c r="J32" s="1018"/>
      <c r="K32" s="15"/>
      <c r="L32" s="12" t="s">
        <v>639</v>
      </c>
    </row>
    <row r="33" spans="1:12" ht="18" customHeight="1">
      <c r="A33" s="1032"/>
      <c r="B33" s="696"/>
      <c r="C33" s="715" t="s">
        <v>662</v>
      </c>
      <c r="D33" s="716"/>
      <c r="E33" s="717"/>
      <c r="F33" s="72"/>
      <c r="G33" s="1022"/>
      <c r="H33" s="1023"/>
      <c r="I33" s="1023"/>
      <c r="J33" s="1024"/>
      <c r="K33" s="15"/>
      <c r="L33" s="12"/>
    </row>
    <row r="34" spans="1:12" ht="18" customHeight="1">
      <c r="A34" s="1032"/>
      <c r="B34" s="696"/>
      <c r="C34" s="718" t="s">
        <v>663</v>
      </c>
      <c r="D34" s="719"/>
      <c r="E34" s="720"/>
      <c r="F34" s="73"/>
      <c r="G34" s="1010"/>
      <c r="H34" s="1011"/>
      <c r="I34" s="1011"/>
      <c r="J34" s="1012"/>
      <c r="K34" s="15"/>
      <c r="L34" s="12"/>
    </row>
    <row r="35" spans="1:12" ht="18" customHeight="1">
      <c r="A35" s="1032"/>
      <c r="B35" s="696"/>
      <c r="C35" s="718" t="s">
        <v>664</v>
      </c>
      <c r="D35" s="719"/>
      <c r="E35" s="720"/>
      <c r="F35" s="73"/>
      <c r="G35" s="1010"/>
      <c r="H35" s="1011"/>
      <c r="I35" s="1011"/>
      <c r="J35" s="1012"/>
      <c r="K35" s="15"/>
      <c r="L35" s="12"/>
    </row>
    <row r="36" spans="1:12" ht="18" customHeight="1">
      <c r="A36" s="1032"/>
      <c r="B36" s="696"/>
      <c r="C36" s="718" t="s">
        <v>665</v>
      </c>
      <c r="D36" s="719"/>
      <c r="E36" s="720"/>
      <c r="F36" s="73"/>
      <c r="G36" s="1010"/>
      <c r="H36" s="1011"/>
      <c r="I36" s="1011"/>
      <c r="J36" s="1012"/>
      <c r="K36" s="15"/>
      <c r="L36" s="12"/>
    </row>
    <row r="37" spans="1:12" ht="18" customHeight="1" thickBot="1">
      <c r="A37" s="1032"/>
      <c r="B37" s="696"/>
      <c r="C37" s="721" t="s">
        <v>666</v>
      </c>
      <c r="D37" s="722"/>
      <c r="E37" s="723"/>
      <c r="F37" s="74"/>
      <c r="G37" s="1040"/>
      <c r="H37" s="1041"/>
      <c r="I37" s="1041"/>
      <c r="J37" s="1042"/>
      <c r="K37" s="15"/>
      <c r="L37" s="12"/>
    </row>
    <row r="38" spans="1:12" ht="18" customHeight="1" thickTop="1">
      <c r="A38" s="169" t="s">
        <v>667</v>
      </c>
      <c r="B38" s="742"/>
      <c r="C38" s="742"/>
      <c r="D38" s="742"/>
      <c r="E38" s="743"/>
      <c r="F38" s="744" t="e">
        <f>SUM(F7,F31,F32)</f>
        <v>#N/A</v>
      </c>
      <c r="G38" s="1043"/>
      <c r="H38" s="1044"/>
      <c r="I38" s="1044"/>
      <c r="J38" s="1045"/>
      <c r="K38" s="15"/>
      <c r="L38" s="12" t="s">
        <v>639</v>
      </c>
    </row>
    <row r="39" spans="1:12" ht="7.4" customHeight="1">
      <c r="A39" s="18"/>
      <c r="B39" s="745"/>
      <c r="C39" s="745"/>
      <c r="D39" s="745"/>
      <c r="E39" s="745"/>
      <c r="F39" s="746"/>
      <c r="G39" s="1033"/>
      <c r="H39" s="1033"/>
      <c r="I39" s="1033"/>
      <c r="J39" s="1034"/>
      <c r="K39" s="16"/>
      <c r="L39" s="12"/>
    </row>
    <row r="40" spans="1:12" ht="18" customHeight="1">
      <c r="A40" s="19" t="s">
        <v>668</v>
      </c>
      <c r="B40" s="747"/>
      <c r="C40" s="747"/>
      <c r="D40" s="747"/>
      <c r="E40" s="745"/>
      <c r="F40" s="746"/>
      <c r="G40" s="1035"/>
      <c r="H40" s="1035"/>
      <c r="I40" s="1035"/>
      <c r="J40" s="1036"/>
      <c r="K40" s="15"/>
      <c r="L40" s="12"/>
    </row>
    <row r="41" spans="1:12" ht="18" customHeight="1">
      <c r="A41" s="168"/>
      <c r="B41" s="692"/>
      <c r="C41" s="692"/>
      <c r="D41" s="692"/>
      <c r="E41" s="693"/>
      <c r="F41" s="748" t="s">
        <v>1119</v>
      </c>
      <c r="G41" s="1028" t="s">
        <v>636</v>
      </c>
      <c r="H41" s="1029"/>
      <c r="I41" s="1029"/>
      <c r="J41" s="1030"/>
      <c r="K41" s="15"/>
      <c r="L41" s="12"/>
    </row>
    <row r="42" spans="1:12" ht="18" customHeight="1">
      <c r="A42" s="1031" t="s">
        <v>669</v>
      </c>
      <c r="B42" s="697" t="s">
        <v>640</v>
      </c>
      <c r="C42" s="749"/>
      <c r="D42" s="749"/>
      <c r="E42" s="750"/>
      <c r="F42" s="781">
        <f>SUM(F43,F44,F57)</f>
        <v>7664000</v>
      </c>
      <c r="G42" s="1013"/>
      <c r="H42" s="1014"/>
      <c r="I42" s="1014"/>
      <c r="J42" s="1015"/>
      <c r="K42" s="15"/>
      <c r="L42" s="12" t="s">
        <v>639</v>
      </c>
    </row>
    <row r="43" spans="1:12" ht="18" customHeight="1">
      <c r="A43" s="1032"/>
      <c r="B43" s="751"/>
      <c r="C43" s="752" t="s">
        <v>670</v>
      </c>
      <c r="D43" s="749"/>
      <c r="E43" s="750"/>
      <c r="F43" s="114">
        <v>7664000</v>
      </c>
      <c r="G43" s="1013"/>
      <c r="H43" s="1014"/>
      <c r="I43" s="1014"/>
      <c r="J43" s="1015"/>
      <c r="K43" s="15"/>
      <c r="L43" s="12"/>
    </row>
    <row r="44" spans="1:12" ht="18" customHeight="1">
      <c r="A44" s="1032"/>
      <c r="B44" s="751"/>
      <c r="C44" s="753" t="s">
        <v>671</v>
      </c>
      <c r="D44" s="698"/>
      <c r="E44" s="754"/>
      <c r="F44" s="781">
        <f>SUM(F45:F56)</f>
        <v>0</v>
      </c>
      <c r="G44" s="1019"/>
      <c r="H44" s="1020"/>
      <c r="I44" s="1020"/>
      <c r="J44" s="1021"/>
      <c r="K44" s="15"/>
      <c r="L44" s="12" t="s">
        <v>639</v>
      </c>
    </row>
    <row r="45" spans="1:12" ht="18" customHeight="1">
      <c r="A45" s="1032"/>
      <c r="B45" s="751"/>
      <c r="C45" s="755">
        <v>1</v>
      </c>
      <c r="D45" s="756" t="s">
        <v>672</v>
      </c>
      <c r="E45" s="717"/>
      <c r="F45" s="75"/>
      <c r="G45" s="1022"/>
      <c r="H45" s="1023"/>
      <c r="I45" s="1023"/>
      <c r="J45" s="1024"/>
      <c r="K45" s="15"/>
      <c r="L45" s="12"/>
    </row>
    <row r="46" spans="1:12" ht="18" customHeight="1">
      <c r="A46" s="1032"/>
      <c r="B46" s="751"/>
      <c r="C46" s="755">
        <v>2</v>
      </c>
      <c r="D46" s="757" t="s">
        <v>673</v>
      </c>
      <c r="E46" s="720"/>
      <c r="F46" s="76"/>
      <c r="G46" s="1010"/>
      <c r="H46" s="1011"/>
      <c r="I46" s="1011"/>
      <c r="J46" s="1012"/>
      <c r="K46" s="15"/>
      <c r="L46" s="12"/>
    </row>
    <row r="47" spans="1:12" ht="18" customHeight="1">
      <c r="A47" s="1032"/>
      <c r="B47" s="751"/>
      <c r="C47" s="755">
        <v>3</v>
      </c>
      <c r="D47" s="757" t="s">
        <v>674</v>
      </c>
      <c r="E47" s="720"/>
      <c r="F47" s="76"/>
      <c r="G47" s="1010"/>
      <c r="H47" s="1011"/>
      <c r="I47" s="1011"/>
      <c r="J47" s="1012"/>
      <c r="K47" s="15"/>
      <c r="L47" s="12"/>
    </row>
    <row r="48" spans="1:12" ht="18" customHeight="1">
      <c r="A48" s="1032"/>
      <c r="B48" s="751"/>
      <c r="C48" s="755">
        <v>4</v>
      </c>
      <c r="D48" s="757" t="s">
        <v>675</v>
      </c>
      <c r="E48" s="720"/>
      <c r="F48" s="76"/>
      <c r="G48" s="1010"/>
      <c r="H48" s="1011"/>
      <c r="I48" s="1011"/>
      <c r="J48" s="1012"/>
      <c r="K48" s="15"/>
      <c r="L48" s="12"/>
    </row>
    <row r="49" spans="1:12" ht="18" customHeight="1">
      <c r="A49" s="1032"/>
      <c r="B49" s="751"/>
      <c r="C49" s="755">
        <v>5</v>
      </c>
      <c r="D49" s="757" t="s">
        <v>676</v>
      </c>
      <c r="E49" s="720"/>
      <c r="F49" s="76"/>
      <c r="G49" s="1010"/>
      <c r="H49" s="1011"/>
      <c r="I49" s="1011"/>
      <c r="J49" s="1012"/>
      <c r="K49" s="15"/>
      <c r="L49" s="12"/>
    </row>
    <row r="50" spans="1:12" ht="18" customHeight="1">
      <c r="A50" s="1032"/>
      <c r="B50" s="751"/>
      <c r="C50" s="755">
        <v>6</v>
      </c>
      <c r="D50" s="757" t="s">
        <v>677</v>
      </c>
      <c r="E50" s="720"/>
      <c r="F50" s="76"/>
      <c r="G50" s="1010"/>
      <c r="H50" s="1011"/>
      <c r="I50" s="1011"/>
      <c r="J50" s="1012"/>
      <c r="K50" s="15"/>
      <c r="L50" s="12"/>
    </row>
    <row r="51" spans="1:12" ht="18" customHeight="1">
      <c r="A51" s="1032"/>
      <c r="B51" s="751"/>
      <c r="C51" s="755">
        <v>7</v>
      </c>
      <c r="D51" s="757" t="s">
        <v>678</v>
      </c>
      <c r="E51" s="720"/>
      <c r="F51" s="76"/>
      <c r="G51" s="1010"/>
      <c r="H51" s="1011"/>
      <c r="I51" s="1011"/>
      <c r="J51" s="1012"/>
      <c r="K51" s="15"/>
      <c r="L51" s="12"/>
    </row>
    <row r="52" spans="1:12" ht="18" customHeight="1">
      <c r="A52" s="1032"/>
      <c r="B52" s="751"/>
      <c r="C52" s="755">
        <v>8</v>
      </c>
      <c r="D52" s="757" t="s">
        <v>679</v>
      </c>
      <c r="E52" s="720"/>
      <c r="F52" s="76"/>
      <c r="G52" s="1010"/>
      <c r="H52" s="1011"/>
      <c r="I52" s="1011"/>
      <c r="J52" s="1012"/>
      <c r="K52" s="15"/>
      <c r="L52" s="12"/>
    </row>
    <row r="53" spans="1:12" ht="18" customHeight="1">
      <c r="A53" s="1032"/>
      <c r="B53" s="751"/>
      <c r="C53" s="755">
        <v>9</v>
      </c>
      <c r="D53" s="757" t="s">
        <v>680</v>
      </c>
      <c r="E53" s="720"/>
      <c r="F53" s="76"/>
      <c r="G53" s="1010"/>
      <c r="H53" s="1011"/>
      <c r="I53" s="1011"/>
      <c r="J53" s="1012"/>
      <c r="K53" s="15"/>
      <c r="L53" s="12"/>
    </row>
    <row r="54" spans="1:12" ht="18" customHeight="1">
      <c r="A54" s="1032"/>
      <c r="B54" s="751"/>
      <c r="C54" s="755">
        <v>10</v>
      </c>
      <c r="D54" s="757" t="s">
        <v>681</v>
      </c>
      <c r="E54" s="720"/>
      <c r="F54" s="76"/>
      <c r="G54" s="1010"/>
      <c r="H54" s="1011"/>
      <c r="I54" s="1011"/>
      <c r="J54" s="1012"/>
      <c r="K54" s="15"/>
      <c r="L54" s="12"/>
    </row>
    <row r="55" spans="1:12" ht="18" customHeight="1">
      <c r="A55" s="1032"/>
      <c r="B55" s="751"/>
      <c r="C55" s="755">
        <v>11</v>
      </c>
      <c r="D55" s="757" t="s">
        <v>682</v>
      </c>
      <c r="E55" s="720"/>
      <c r="F55" s="77"/>
      <c r="G55" s="1016"/>
      <c r="H55" s="1017"/>
      <c r="I55" s="1017"/>
      <c r="J55" s="1018"/>
      <c r="K55" s="15"/>
      <c r="L55" s="12"/>
    </row>
    <row r="56" spans="1:12" ht="18" customHeight="1">
      <c r="A56" s="1032"/>
      <c r="B56" s="751"/>
      <c r="C56" s="758">
        <v>12</v>
      </c>
      <c r="D56" s="759" t="s">
        <v>683</v>
      </c>
      <c r="E56" s="760"/>
      <c r="F56" s="115"/>
      <c r="G56" s="1013"/>
      <c r="H56" s="1014"/>
      <c r="I56" s="1014"/>
      <c r="J56" s="1015"/>
      <c r="K56" s="15"/>
      <c r="L56" s="12"/>
    </row>
    <row r="57" spans="1:12" ht="18" customHeight="1">
      <c r="A57" s="1032"/>
      <c r="B57" s="751"/>
      <c r="C57" s="753" t="s">
        <v>684</v>
      </c>
      <c r="D57" s="698"/>
      <c r="E57" s="754"/>
      <c r="F57" s="782">
        <f>SUM(F58:F59)</f>
        <v>0</v>
      </c>
      <c r="G57" s="1013"/>
      <c r="H57" s="1014"/>
      <c r="I57" s="1014"/>
      <c r="J57" s="1015"/>
      <c r="K57" s="15"/>
      <c r="L57" s="12" t="s">
        <v>639</v>
      </c>
    </row>
    <row r="58" spans="1:12" ht="18" customHeight="1">
      <c r="A58" s="1032"/>
      <c r="B58" s="751"/>
      <c r="C58" s="755"/>
      <c r="D58" s="761" t="s">
        <v>685</v>
      </c>
      <c r="E58" s="762"/>
      <c r="F58" s="75"/>
      <c r="G58" s="466"/>
      <c r="H58" s="467"/>
      <c r="I58" s="467"/>
      <c r="J58" s="468"/>
      <c r="K58" s="15"/>
      <c r="L58" s="12"/>
    </row>
    <row r="59" spans="1:12" ht="18" customHeight="1">
      <c r="A59" s="1032"/>
      <c r="B59" s="763"/>
      <c r="C59" s="758"/>
      <c r="D59" s="764" t="s">
        <v>686</v>
      </c>
      <c r="E59" s="760"/>
      <c r="F59" s="116"/>
      <c r="G59" s="1016"/>
      <c r="H59" s="1017"/>
      <c r="I59" s="1017"/>
      <c r="J59" s="1018"/>
      <c r="K59" s="15"/>
      <c r="L59" s="12"/>
    </row>
    <row r="60" spans="1:12" ht="18" customHeight="1">
      <c r="A60" s="1032"/>
      <c r="B60" s="697" t="s">
        <v>687</v>
      </c>
      <c r="C60" s="752"/>
      <c r="D60" s="765"/>
      <c r="E60" s="766"/>
      <c r="F60" s="783">
        <f>SUM(F61,F65)</f>
        <v>0</v>
      </c>
      <c r="G60" s="1013"/>
      <c r="H60" s="1014"/>
      <c r="I60" s="1014"/>
      <c r="J60" s="1015"/>
      <c r="K60" s="15"/>
      <c r="L60" s="12" t="s">
        <v>639</v>
      </c>
    </row>
    <row r="61" spans="1:12" ht="18" customHeight="1">
      <c r="A61" s="1032"/>
      <c r="B61" s="751"/>
      <c r="C61" s="753" t="s">
        <v>688</v>
      </c>
      <c r="D61" s="698"/>
      <c r="E61" s="754"/>
      <c r="F61" s="781">
        <f>SUM(F62:F64)</f>
        <v>0</v>
      </c>
      <c r="G61" s="1019"/>
      <c r="H61" s="1020"/>
      <c r="I61" s="1020"/>
      <c r="J61" s="1021"/>
      <c r="K61" s="15"/>
      <c r="L61" s="12" t="s">
        <v>639</v>
      </c>
    </row>
    <row r="62" spans="1:12" ht="18" customHeight="1">
      <c r="A62" s="1032"/>
      <c r="B62" s="751"/>
      <c r="C62" s="755"/>
      <c r="D62" s="767" t="s">
        <v>654</v>
      </c>
      <c r="E62" s="768"/>
      <c r="F62" s="75"/>
      <c r="G62" s="1022"/>
      <c r="H62" s="1023"/>
      <c r="I62" s="1023"/>
      <c r="J62" s="1024"/>
      <c r="K62" s="15"/>
      <c r="L62" s="67" t="s">
        <v>689</v>
      </c>
    </row>
    <row r="63" spans="1:12" ht="18" customHeight="1">
      <c r="A63" s="1032"/>
      <c r="B63" s="751"/>
      <c r="C63" s="755"/>
      <c r="D63" s="769" t="s">
        <v>656</v>
      </c>
      <c r="E63" s="770"/>
      <c r="F63" s="107"/>
      <c r="G63" s="1010"/>
      <c r="H63" s="1011"/>
      <c r="I63" s="1011"/>
      <c r="J63" s="1012"/>
      <c r="K63" s="15"/>
      <c r="L63" s="67" t="s">
        <v>689</v>
      </c>
    </row>
    <row r="64" spans="1:12" ht="18" customHeight="1">
      <c r="A64" s="1032"/>
      <c r="B64" s="751"/>
      <c r="C64" s="758"/>
      <c r="D64" s="771" t="s">
        <v>657</v>
      </c>
      <c r="E64" s="772"/>
      <c r="F64" s="117"/>
      <c r="G64" s="1016"/>
      <c r="H64" s="1017"/>
      <c r="I64" s="1017"/>
      <c r="J64" s="1018"/>
      <c r="K64" s="15"/>
      <c r="L64" s="67" t="s">
        <v>689</v>
      </c>
    </row>
    <row r="65" spans="1:12" ht="18" customHeight="1">
      <c r="A65" s="1032"/>
      <c r="B65" s="751"/>
      <c r="C65" s="753" t="s">
        <v>690</v>
      </c>
      <c r="D65" s="698"/>
      <c r="E65" s="754"/>
      <c r="F65" s="781">
        <f>SUM(F66:F69)</f>
        <v>0</v>
      </c>
      <c r="G65" s="1013"/>
      <c r="H65" s="1014"/>
      <c r="I65" s="1014"/>
      <c r="J65" s="1015"/>
      <c r="K65" s="15"/>
      <c r="L65" s="12" t="s">
        <v>639</v>
      </c>
    </row>
    <row r="66" spans="1:12" ht="18" customHeight="1">
      <c r="A66" s="1032"/>
      <c r="B66" s="751"/>
      <c r="C66" s="755"/>
      <c r="D66" s="773" t="s">
        <v>659</v>
      </c>
      <c r="E66" s="774"/>
      <c r="F66" s="118"/>
      <c r="G66" s="1022"/>
      <c r="H66" s="1023"/>
      <c r="I66" s="1023"/>
      <c r="J66" s="1024"/>
      <c r="K66" s="15"/>
      <c r="L66" s="67" t="s">
        <v>689</v>
      </c>
    </row>
    <row r="67" spans="1:12" ht="18" customHeight="1">
      <c r="A67" s="1032"/>
      <c r="B67" s="751"/>
      <c r="C67" s="755"/>
      <c r="D67" s="775" t="s">
        <v>650</v>
      </c>
      <c r="E67" s="776"/>
      <c r="F67" s="107"/>
      <c r="G67" s="1025"/>
      <c r="H67" s="1026"/>
      <c r="I67" s="1026"/>
      <c r="J67" s="1027"/>
      <c r="K67" s="15"/>
      <c r="L67" s="67" t="s">
        <v>689</v>
      </c>
    </row>
    <row r="68" spans="1:12" ht="18" customHeight="1">
      <c r="A68" s="1032"/>
      <c r="B68" s="751"/>
      <c r="C68" s="755"/>
      <c r="D68" s="777" t="s">
        <v>625</v>
      </c>
      <c r="E68" s="778"/>
      <c r="F68" s="107"/>
      <c r="G68" s="1010"/>
      <c r="H68" s="1011"/>
      <c r="I68" s="1011"/>
      <c r="J68" s="1012"/>
      <c r="K68" s="15"/>
      <c r="L68" s="67" t="s">
        <v>689</v>
      </c>
    </row>
    <row r="69" spans="1:12" ht="18" customHeight="1" thickBot="1">
      <c r="A69" s="1032"/>
      <c r="B69" s="751"/>
      <c r="C69" s="755"/>
      <c r="D69" s="779" t="s">
        <v>626</v>
      </c>
      <c r="E69" s="780"/>
      <c r="F69" s="78"/>
      <c r="G69" s="995"/>
      <c r="H69" s="996"/>
      <c r="I69" s="996"/>
      <c r="J69" s="997"/>
      <c r="K69" s="15"/>
      <c r="L69" s="67" t="s">
        <v>689</v>
      </c>
    </row>
    <row r="70" spans="1:12" ht="18" customHeight="1" thickTop="1">
      <c r="A70" s="998" t="s">
        <v>691</v>
      </c>
      <c r="B70" s="999"/>
      <c r="C70" s="999"/>
      <c r="D70" s="999"/>
      <c r="E70" s="1000"/>
      <c r="F70" s="784">
        <f>SUM(F42,F60)</f>
        <v>7664000</v>
      </c>
      <c r="G70" s="1001"/>
      <c r="H70" s="1002"/>
      <c r="I70" s="1002"/>
      <c r="J70" s="1003"/>
      <c r="K70" s="15"/>
      <c r="L70" s="12" t="s">
        <v>639</v>
      </c>
    </row>
    <row r="71" spans="1:12" ht="18" customHeight="1">
      <c r="A71" s="1004" t="s">
        <v>692</v>
      </c>
      <c r="B71" s="1005"/>
      <c r="C71" s="1005"/>
      <c r="D71" s="1005"/>
      <c r="E71" s="1006"/>
      <c r="F71" s="785" t="e">
        <f>F38-F70</f>
        <v>#N/A</v>
      </c>
      <c r="G71" s="1007"/>
      <c r="H71" s="1008"/>
      <c r="I71" s="1008"/>
      <c r="J71" s="1009"/>
      <c r="K71" s="15"/>
      <c r="L71" s="12" t="s">
        <v>639</v>
      </c>
    </row>
    <row r="72" spans="1:12" ht="18" customHeight="1">
      <c r="A72" s="1004" t="s">
        <v>693</v>
      </c>
      <c r="B72" s="1005"/>
      <c r="C72" s="1005"/>
      <c r="D72" s="1005"/>
      <c r="E72" s="1006"/>
      <c r="F72" s="786" t="e">
        <f>F7-F70</f>
        <v>#N/A</v>
      </c>
      <c r="G72" s="787"/>
      <c r="H72" s="788"/>
      <c r="I72" s="788"/>
      <c r="J72" s="789"/>
      <c r="K72" s="15"/>
      <c r="L72" s="12" t="s">
        <v>639</v>
      </c>
    </row>
    <row r="73" spans="1:12" ht="18" customHeight="1" thickBot="1">
      <c r="A73" s="982" t="s">
        <v>694</v>
      </c>
      <c r="B73" s="983"/>
      <c r="C73" s="983"/>
      <c r="D73" s="983"/>
      <c r="E73" s="984"/>
      <c r="F73" s="790" t="e">
        <f>F7</f>
        <v>#N/A</v>
      </c>
      <c r="G73" s="985"/>
      <c r="H73" s="986"/>
      <c r="I73" s="986"/>
      <c r="J73" s="987"/>
      <c r="K73" s="15"/>
      <c r="L73" s="12" t="s">
        <v>639</v>
      </c>
    </row>
    <row r="74" spans="1:12" ht="35.25" customHeight="1" thickBot="1">
      <c r="A74" s="988" t="s">
        <v>695</v>
      </c>
      <c r="B74" s="989"/>
      <c r="C74" s="989"/>
      <c r="D74" s="990"/>
      <c r="E74" s="991"/>
      <c r="F74" s="791" t="e">
        <f>MIN(F70,F73)</f>
        <v>#N/A</v>
      </c>
      <c r="G74" s="992"/>
      <c r="H74" s="993"/>
      <c r="I74" s="993"/>
      <c r="J74" s="994"/>
      <c r="K74" s="15"/>
      <c r="L74" s="67" t="s">
        <v>696</v>
      </c>
    </row>
    <row r="75" spans="1:12">
      <c r="A75" s="170"/>
      <c r="B75" s="170"/>
      <c r="C75" s="170"/>
      <c r="D75" s="170"/>
      <c r="E75" s="170"/>
      <c r="F75" s="170"/>
      <c r="G75" s="166"/>
      <c r="H75" s="166"/>
      <c r="I75" s="166"/>
      <c r="J75" s="166"/>
      <c r="K75" s="15"/>
      <c r="L75" s="12"/>
    </row>
  </sheetData>
  <sheetProtection algorithmName="SHA-512" hashValue="ddlXhDg2u0ngp0Wjl+unVrxwB9KLfz5fBCW2Lm/IQK/0P/SwNhuauGhLkIuCEE2RfAILW9MqgSDURTBABGkNZQ==" saltValue="swaEWaJnfJxSQRkqrTMNWg==" spinCount="100000" sheet="1" formatRows="0" insertColumns="0" insertRows="0" deleteRows="0"/>
  <mergeCells count="78">
    <mergeCell ref="D17:E17"/>
    <mergeCell ref="A2:J2"/>
    <mergeCell ref="G4:J4"/>
    <mergeCell ref="G5:J5"/>
    <mergeCell ref="G6:J6"/>
    <mergeCell ref="A7:A37"/>
    <mergeCell ref="G7:J7"/>
    <mergeCell ref="G8:J8"/>
    <mergeCell ref="D9:E9"/>
    <mergeCell ref="D10:E10"/>
    <mergeCell ref="D11:E11"/>
    <mergeCell ref="D12:E12"/>
    <mergeCell ref="D13:E13"/>
    <mergeCell ref="D14:E14"/>
    <mergeCell ref="D15:E15"/>
    <mergeCell ref="D16:E16"/>
    <mergeCell ref="G27:J27"/>
    <mergeCell ref="D18:E18"/>
    <mergeCell ref="D19:E19"/>
    <mergeCell ref="D20:E20"/>
    <mergeCell ref="G21:J21"/>
    <mergeCell ref="D22:E22"/>
    <mergeCell ref="G22:J22"/>
    <mergeCell ref="G23:J23"/>
    <mergeCell ref="G24:J24"/>
    <mergeCell ref="G25:J25"/>
    <mergeCell ref="D26:E26"/>
    <mergeCell ref="G26:J26"/>
    <mergeCell ref="G39:J40"/>
    <mergeCell ref="G28:J28"/>
    <mergeCell ref="G29:J29"/>
    <mergeCell ref="G30:J30"/>
    <mergeCell ref="G31:J31"/>
    <mergeCell ref="G32:J32"/>
    <mergeCell ref="G33:J33"/>
    <mergeCell ref="G34:J34"/>
    <mergeCell ref="G35:J35"/>
    <mergeCell ref="G36:J36"/>
    <mergeCell ref="G37:J37"/>
    <mergeCell ref="G38:J38"/>
    <mergeCell ref="G55:J55"/>
    <mergeCell ref="G41:J41"/>
    <mergeCell ref="A42:A69"/>
    <mergeCell ref="G42:J42"/>
    <mergeCell ref="G43:J43"/>
    <mergeCell ref="G44:J44"/>
    <mergeCell ref="G45:J45"/>
    <mergeCell ref="G46:J46"/>
    <mergeCell ref="G47:J47"/>
    <mergeCell ref="G48:J48"/>
    <mergeCell ref="G49:J49"/>
    <mergeCell ref="G50:J50"/>
    <mergeCell ref="G51:J51"/>
    <mergeCell ref="G52:J52"/>
    <mergeCell ref="G53:J53"/>
    <mergeCell ref="G54:J54"/>
    <mergeCell ref="G68:J68"/>
    <mergeCell ref="G56:J56"/>
    <mergeCell ref="G57:J57"/>
    <mergeCell ref="G59:J59"/>
    <mergeCell ref="G60:J60"/>
    <mergeCell ref="G61:J61"/>
    <mergeCell ref="G62:J62"/>
    <mergeCell ref="G63:J63"/>
    <mergeCell ref="G64:J64"/>
    <mergeCell ref="G65:J65"/>
    <mergeCell ref="G66:J66"/>
    <mergeCell ref="G67:J67"/>
    <mergeCell ref="A73:E73"/>
    <mergeCell ref="G73:J73"/>
    <mergeCell ref="A74:E74"/>
    <mergeCell ref="G74:J74"/>
    <mergeCell ref="G69:J69"/>
    <mergeCell ref="A70:E70"/>
    <mergeCell ref="G70:J70"/>
    <mergeCell ref="A71:E71"/>
    <mergeCell ref="G71:J71"/>
    <mergeCell ref="A72:E72"/>
  </mergeCells>
  <phoneticPr fontId="8"/>
  <dataValidations count="8">
    <dataValidation allowBlank="1" showInputMessage="1" showErrorMessage="1" promptTitle="入力時の注意" prompt="開設準備経費は_x000a_実施初年度に_x000a_事前に区と協議した_x000a_施設のみ対象です。_x000a_該当の場合記入してください。" sqref="F23:F25 F27:F30" xr:uid="{B781020B-C5ED-4ED9-9CD3-F94D0F10D6F3}"/>
    <dataValidation allowBlank="1" showInputMessage="1" showErrorMessage="1" promptTitle="記入時の注意" prompt="補助金以外に収入が_x000a_見込まれる_x000a_場合はご記入ください。" sqref="F31 F34:F37" xr:uid="{B41E68EF-C54C-404C-BC8B-460A9F5AA683}"/>
    <dataValidation allowBlank="1" showInputMessage="1" showErrorMessage="1" promptTitle="入力時の注意" prompt="補助金の_x000a_支出予定額を_x000a_ご記入ください。" sqref="F43 F45:F56 F58:F59" xr:uid="{9A27F767-1938-45F3-AF99-0D27EF37C15E}"/>
    <dataValidation allowBlank="1" showInputMessage="1" showErrorMessage="1" promptTitle="入力時の注意" prompt="開設準備経費の_x000a_収入がある場合_x000a_補助金の支出予定額_x000a_を記入してください。" sqref="F62:F64 F66:F69" xr:uid="{A9C8260A-6C34-4099-A3C3-841B4FD9025E}"/>
    <dataValidation allowBlank="1" showInputMessage="1" showErrorMessage="1" promptTitle="入力時の注意" prompt="特記事項がない_x000a_場合入力不要。" sqref="G7:J8 G42:J69 G21:G37 H21:J23 H25:J37" xr:uid="{9C495727-7544-4AE6-AD2F-BBE918E3FAA0}"/>
    <dataValidation allowBlank="1" showInputMessage="1" showErrorMessage="1" promptTitle="入力不要" prompt="入力シートから_x000a_自動で記入されます。" sqref="G9:J20" xr:uid="{DC2BA522-C234-4EAB-AEA5-026CF43112B2}"/>
    <dataValidation allowBlank="1" showInputMessage="1" showErrorMessage="1" promptTitle="入力不要" prompt="入力不要です。" sqref="F38 F26 F32 F42 F44 F57 F60:F61 F65 A70:J74 F7:F22" xr:uid="{F64306DE-4372-47C8-A83C-F0CDB68441E1}"/>
    <dataValidation allowBlank="1" showInputMessage="1" showErrorMessage="1" promptTitle="入力時の注意" prompt="補助金以外に収入が_x000a_見込まれる_x000a_場合はご記入ください。" sqref="F33" xr:uid="{5DA27875-0325-4B43-A96D-53D56284CA00}"/>
  </dataValidations>
  <pageMargins left="0.70866141732283472" right="0.70866141732283472" top="0.74803149606299213" bottom="0.74803149606299213" header="0.31496062992125984" footer="0.31496062992125984"/>
  <pageSetup paperSize="9" scale="53" orientation="portrait" r:id="rId1"/>
  <headerFooter>
    <oddHeader>&amp;F</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F715DE-AB5E-4303-8B70-1A88FC8B4CDF}">
  <sheetPr codeName="Sheet10">
    <tabColor rgb="FFFF0000"/>
    <pageSetUpPr fitToPage="1"/>
  </sheetPr>
  <dimension ref="A1:Y16"/>
  <sheetViews>
    <sheetView view="pageBreakPreview" zoomScale="70" zoomScaleNormal="95" zoomScaleSheetLayoutView="70" workbookViewId="0"/>
  </sheetViews>
  <sheetFormatPr defaultColWidth="9" defaultRowHeight="18"/>
  <cols>
    <col min="1" max="4" width="9" style="46"/>
    <col min="5" max="5" width="18.1640625" style="46" customWidth="1"/>
    <col min="6" max="6" width="10" style="46" customWidth="1"/>
    <col min="7" max="16384" width="9" style="46"/>
  </cols>
  <sheetData>
    <row r="1" spans="1:25" s="163" customFormat="1">
      <c r="A1" s="167">
        <v>1</v>
      </c>
      <c r="B1" s="167">
        <v>2</v>
      </c>
      <c r="C1" s="167">
        <v>3</v>
      </c>
      <c r="D1" s="167">
        <v>4</v>
      </c>
      <c r="E1" s="167">
        <v>5</v>
      </c>
      <c r="F1" s="167">
        <v>6</v>
      </c>
      <c r="G1" s="167">
        <v>7</v>
      </c>
      <c r="H1" s="167">
        <v>8</v>
      </c>
      <c r="I1" s="167">
        <v>9</v>
      </c>
      <c r="J1" s="167">
        <v>10</v>
      </c>
      <c r="K1" s="167">
        <v>11</v>
      </c>
      <c r="L1" s="167">
        <v>12</v>
      </c>
      <c r="M1" s="167">
        <v>13</v>
      </c>
      <c r="N1" s="167">
        <v>14</v>
      </c>
      <c r="O1" s="167">
        <v>15</v>
      </c>
      <c r="P1" s="167">
        <v>16</v>
      </c>
      <c r="Q1" s="167">
        <v>17</v>
      </c>
      <c r="R1" s="167">
        <v>18</v>
      </c>
      <c r="S1" s="167">
        <v>19</v>
      </c>
      <c r="T1" s="167">
        <v>20</v>
      </c>
      <c r="U1" s="167">
        <v>21</v>
      </c>
      <c r="V1" s="167">
        <v>22</v>
      </c>
      <c r="W1" s="167">
        <v>23</v>
      </c>
      <c r="X1" s="167">
        <v>24</v>
      </c>
      <c r="Y1" s="167">
        <v>25</v>
      </c>
    </row>
    <row r="2" spans="1:25">
      <c r="A2" s="1074" t="s">
        <v>697</v>
      </c>
      <c r="B2" s="1077" t="s">
        <v>698</v>
      </c>
      <c r="C2" s="1077"/>
      <c r="D2" s="1077"/>
      <c r="E2" s="1077"/>
      <c r="F2" s="1077"/>
      <c r="G2" s="1077"/>
      <c r="H2" s="1077"/>
      <c r="I2" s="1077"/>
      <c r="J2" s="1076" t="s">
        <v>699</v>
      </c>
      <c r="K2" s="1076" t="s">
        <v>1125</v>
      </c>
      <c r="L2" s="1076" t="s">
        <v>700</v>
      </c>
      <c r="M2" s="1076" t="s">
        <v>701</v>
      </c>
      <c r="N2" s="164" t="s">
        <v>702</v>
      </c>
      <c r="O2" s="164"/>
      <c r="P2" s="164"/>
      <c r="Q2" s="164"/>
      <c r="R2" s="164"/>
      <c r="S2" s="164"/>
      <c r="T2" s="164"/>
      <c r="U2" s="164"/>
      <c r="V2" s="164"/>
      <c r="W2" s="164"/>
      <c r="X2" s="164"/>
      <c r="Y2" s="1072" t="s">
        <v>703</v>
      </c>
    </row>
    <row r="3" spans="1:25">
      <c r="A3" s="1074"/>
      <c r="B3" s="1082" t="s">
        <v>640</v>
      </c>
      <c r="C3" s="1083"/>
      <c r="D3" s="1083"/>
      <c r="E3" s="1084"/>
      <c r="F3" s="1078" t="s">
        <v>704</v>
      </c>
      <c r="G3" s="1079" t="s">
        <v>705</v>
      </c>
      <c r="H3" s="1080"/>
      <c r="I3" s="1081"/>
      <c r="J3" s="1076"/>
      <c r="K3" s="1076"/>
      <c r="L3" s="1076"/>
      <c r="M3" s="1076"/>
      <c r="N3" s="1075" t="s">
        <v>706</v>
      </c>
      <c r="O3" s="1075"/>
      <c r="P3" s="1075"/>
      <c r="Q3" s="1075" t="s">
        <v>707</v>
      </c>
      <c r="R3" s="1075"/>
      <c r="S3" s="1075"/>
      <c r="T3" s="1075"/>
      <c r="U3" s="1075" t="s">
        <v>708</v>
      </c>
      <c r="V3" s="1075"/>
      <c r="W3" s="1075"/>
      <c r="X3" s="1075"/>
      <c r="Y3" s="1073"/>
    </row>
    <row r="4" spans="1:25">
      <c r="A4" s="1074"/>
      <c r="B4" s="165" t="s">
        <v>709</v>
      </c>
      <c r="C4" s="165" t="s">
        <v>710</v>
      </c>
      <c r="D4" s="165" t="s">
        <v>711</v>
      </c>
      <c r="E4" s="447" t="s">
        <v>1144</v>
      </c>
      <c r="F4" s="1076"/>
      <c r="G4" s="165" t="s">
        <v>712</v>
      </c>
      <c r="H4" s="165" t="s">
        <v>713</v>
      </c>
      <c r="I4" s="165" t="s">
        <v>714</v>
      </c>
      <c r="J4" s="1076"/>
      <c r="K4" s="1076"/>
      <c r="L4" s="1076"/>
      <c r="M4" s="1076"/>
      <c r="N4" s="165" t="s">
        <v>715</v>
      </c>
      <c r="O4" s="165" t="s">
        <v>716</v>
      </c>
      <c r="P4" s="165" t="s">
        <v>717</v>
      </c>
      <c r="Q4" s="165" t="s">
        <v>715</v>
      </c>
      <c r="R4" s="165" t="s">
        <v>716</v>
      </c>
      <c r="S4" s="165" t="s">
        <v>717</v>
      </c>
      <c r="T4" s="165" t="s">
        <v>718</v>
      </c>
      <c r="U4" s="165" t="s">
        <v>719</v>
      </c>
      <c r="V4" s="165" t="s">
        <v>720</v>
      </c>
      <c r="W4" s="165" t="s">
        <v>721</v>
      </c>
      <c r="X4" s="165" t="s">
        <v>722</v>
      </c>
      <c r="Y4" s="165" t="s">
        <v>723</v>
      </c>
    </row>
    <row r="5" spans="1:25">
      <c r="A5" s="172">
        <v>12</v>
      </c>
      <c r="B5" s="405">
        <v>6288000</v>
      </c>
      <c r="C5" s="405">
        <v>7349000</v>
      </c>
      <c r="D5" s="405">
        <v>8828000</v>
      </c>
      <c r="E5" s="405">
        <v>11770000</v>
      </c>
      <c r="F5" s="405">
        <v>315000</v>
      </c>
      <c r="G5" s="405">
        <v>1725000</v>
      </c>
      <c r="H5" s="405">
        <v>3374000</v>
      </c>
      <c r="I5" s="405">
        <v>2956000</v>
      </c>
      <c r="J5" s="405">
        <v>443000</v>
      </c>
      <c r="K5" s="405">
        <v>2500000</v>
      </c>
      <c r="L5" s="405">
        <v>1682000</v>
      </c>
      <c r="M5" s="47">
        <v>240000</v>
      </c>
      <c r="N5" s="472">
        <v>1330000</v>
      </c>
      <c r="O5" s="475">
        <v>2092000</v>
      </c>
      <c r="P5" s="473">
        <v>2473000</v>
      </c>
      <c r="Q5" s="472">
        <v>1204000</v>
      </c>
      <c r="R5" s="475">
        <v>1966000</v>
      </c>
      <c r="S5" s="475">
        <v>2347000</v>
      </c>
      <c r="T5" s="473">
        <v>60000</v>
      </c>
      <c r="U5" s="472">
        <v>635000</v>
      </c>
      <c r="V5" s="476">
        <v>830000</v>
      </c>
      <c r="W5" s="475">
        <v>600000</v>
      </c>
      <c r="X5" s="474">
        <v>635000</v>
      </c>
      <c r="Y5" s="407">
        <v>1147000</v>
      </c>
    </row>
    <row r="6" spans="1:25">
      <c r="A6" s="173">
        <v>11</v>
      </c>
      <c r="B6" s="406">
        <f>ROUNDDOWN($B$5/12*A6,-3)</f>
        <v>5764000</v>
      </c>
      <c r="C6" s="406">
        <f t="shared" ref="C6:C16" si="0">ROUNDDOWN($C$5/12*A6,-3)</f>
        <v>6736000</v>
      </c>
      <c r="D6" s="406">
        <f t="shared" ref="D6:D16" si="1">ROUNDDOWN($D$5/12*A6,-3)</f>
        <v>8092000</v>
      </c>
      <c r="E6" s="406">
        <f t="shared" ref="E6:E16" si="2">ROUNDDOWN($E$5/12*A6,-3)</f>
        <v>10789000</v>
      </c>
      <c r="F6" s="406">
        <f t="shared" ref="F6:F16" si="3">ROUNDDOWN($F$5/12*A6,-3)</f>
        <v>288000</v>
      </c>
      <c r="G6" s="406">
        <f t="shared" ref="G6:G14" si="4">ROUNDDOWN($G$5/12*A6,-3)</f>
        <v>1581000</v>
      </c>
      <c r="H6" s="406">
        <f>ROUNDDOWN($H$5/12*A6,-3)</f>
        <v>3092000</v>
      </c>
      <c r="I6" s="406">
        <f>ROUNDDOWN($I$5/12*A6,-3)</f>
        <v>2709000</v>
      </c>
      <c r="J6" s="406">
        <f>ROUNDDOWN($J$5/12*A6,-3)</f>
        <v>406000</v>
      </c>
      <c r="K6" s="406">
        <f>ROUNDDOWN($K$5/12*A6,-3)</f>
        <v>2291000</v>
      </c>
      <c r="L6" s="406">
        <f>ROUNDDOWN($L$5/12*A6,-3)</f>
        <v>1541000</v>
      </c>
      <c r="M6" s="48">
        <f>ROUNDDOWN($M$5/12*A6,-3)</f>
        <v>220000</v>
      </c>
      <c r="N6" s="171">
        <f>ROUNDDOWN(1330000/12*A6,-3)</f>
        <v>1219000</v>
      </c>
      <c r="O6" s="171">
        <f>ROUNDDOWN(2092000/12*A6,-3)</f>
        <v>1917000</v>
      </c>
      <c r="P6" s="171">
        <f>ROUNDDOWN(2473000/12*A6,-3)</f>
        <v>2266000</v>
      </c>
      <c r="Q6" s="171">
        <f>ROUNDDOWN(1204000/12*A6,-3)</f>
        <v>1103000</v>
      </c>
      <c r="R6" s="171">
        <f>ROUNDDOWN(1966000/12*A6,-3)</f>
        <v>1802000</v>
      </c>
      <c r="S6" s="48">
        <f>ROUNDDOWN(2347000/12*A6,-3)</f>
        <v>2151000</v>
      </c>
      <c r="T6" s="48">
        <f>ROUNDDOWN(60000/12*A6,-3)</f>
        <v>55000</v>
      </c>
      <c r="U6" s="48">
        <f>ROUNDDOWN(635000/12*A6,-3)</f>
        <v>582000</v>
      </c>
      <c r="V6" s="406">
        <f>ROUNDDOWN(830000/12*A6,-3)</f>
        <v>760000</v>
      </c>
      <c r="W6" s="48">
        <f>ROUNDDOWN(600000/12*A6,-3)</f>
        <v>550000</v>
      </c>
      <c r="X6" s="48">
        <f>ROUNDDOWN(635000/12*A6,-3)</f>
        <v>582000</v>
      </c>
      <c r="Y6" s="406">
        <f>ROUNDDOWN($Y$5/12*A6,-3)</f>
        <v>1051000</v>
      </c>
    </row>
    <row r="7" spans="1:25">
      <c r="A7" s="173">
        <v>10</v>
      </c>
      <c r="B7" s="406">
        <f t="shared" ref="B7:B16" si="5">ROUNDDOWN($B$5/12*A7,-3)</f>
        <v>5240000</v>
      </c>
      <c r="C7" s="406">
        <f t="shared" si="0"/>
        <v>6124000</v>
      </c>
      <c r="D7" s="406">
        <f t="shared" si="1"/>
        <v>7356000</v>
      </c>
      <c r="E7" s="406">
        <f t="shared" si="2"/>
        <v>9808000</v>
      </c>
      <c r="F7" s="406">
        <f t="shared" si="3"/>
        <v>262000</v>
      </c>
      <c r="G7" s="406">
        <f t="shared" si="4"/>
        <v>1437000</v>
      </c>
      <c r="H7" s="406">
        <f>ROUNDDOWN($H$5/12*A7,-3)</f>
        <v>2811000</v>
      </c>
      <c r="I7" s="406">
        <f>ROUNDDOWN($I$5/12*A7,-3)</f>
        <v>2463000</v>
      </c>
      <c r="J7" s="406">
        <f t="shared" ref="J7:J16" si="6">ROUNDDOWN($J$5/12*A7,-3)</f>
        <v>369000</v>
      </c>
      <c r="K7" s="406">
        <f t="shared" ref="K7:K15" si="7">ROUNDDOWN($K$5/12*A7,-3)</f>
        <v>2083000</v>
      </c>
      <c r="L7" s="406">
        <f t="shared" ref="L7:L16" si="8">ROUNDDOWN($L$5/12*A7,-3)</f>
        <v>1401000</v>
      </c>
      <c r="M7" s="48">
        <f t="shared" ref="M7:M16" si="9">ROUNDDOWN($M$5/12*A7,-3)</f>
        <v>200000</v>
      </c>
      <c r="N7" s="171">
        <f t="shared" ref="N7:N16" si="10">ROUNDDOWN(1330000/12*A7,-3)</f>
        <v>1108000</v>
      </c>
      <c r="O7" s="171">
        <f t="shared" ref="O7:O16" si="11">ROUNDDOWN(2092000/12*A7,-3)</f>
        <v>1743000</v>
      </c>
      <c r="P7" s="171">
        <f t="shared" ref="P7:P16" si="12">ROUNDDOWN(2473000/12*A7,-3)</f>
        <v>2060000</v>
      </c>
      <c r="Q7" s="171">
        <f t="shared" ref="Q7:Q16" si="13">ROUNDDOWN(1204000/12*A7,-3)</f>
        <v>1003000</v>
      </c>
      <c r="R7" s="171">
        <f t="shared" ref="R7:R16" si="14">ROUNDDOWN(1966000/12*A7,-3)</f>
        <v>1638000</v>
      </c>
      <c r="S7" s="48">
        <f t="shared" ref="S7:S16" si="15">ROUNDDOWN(2347000/12*A7,-3)</f>
        <v>1955000</v>
      </c>
      <c r="T7" s="48">
        <f t="shared" ref="T7:T16" si="16">ROUNDDOWN(60000/12*A7,-3)</f>
        <v>50000</v>
      </c>
      <c r="U7" s="48">
        <f t="shared" ref="U7:U16" si="17">ROUNDDOWN(635000/12*A7,-3)</f>
        <v>529000</v>
      </c>
      <c r="V7" s="406">
        <f t="shared" ref="V7:V16" si="18">ROUNDDOWN(830000/12*A7,-3)</f>
        <v>691000</v>
      </c>
      <c r="W7" s="48">
        <f t="shared" ref="W7:W16" si="19">ROUNDDOWN(600000/12*A7,-3)</f>
        <v>500000</v>
      </c>
      <c r="X7" s="48">
        <f t="shared" ref="X7:X16" si="20">ROUNDDOWN(635000/12*A7,-3)</f>
        <v>529000</v>
      </c>
      <c r="Y7" s="406">
        <f>ROUNDDOWN($Y$5/12*A7,-3)</f>
        <v>955000</v>
      </c>
    </row>
    <row r="8" spans="1:25">
      <c r="A8" s="173">
        <v>9</v>
      </c>
      <c r="B8" s="406">
        <f t="shared" si="5"/>
        <v>4716000</v>
      </c>
      <c r="C8" s="406">
        <f t="shared" si="0"/>
        <v>5511000</v>
      </c>
      <c r="D8" s="406">
        <f t="shared" si="1"/>
        <v>6621000</v>
      </c>
      <c r="E8" s="406">
        <f t="shared" si="2"/>
        <v>8827000</v>
      </c>
      <c r="F8" s="406">
        <f t="shared" si="3"/>
        <v>236000</v>
      </c>
      <c r="G8" s="406">
        <f t="shared" si="4"/>
        <v>1293000</v>
      </c>
      <c r="H8" s="406">
        <f>ROUNDDOWN($H$5/12*A8,-3)</f>
        <v>2530000</v>
      </c>
      <c r="I8" s="406">
        <f t="shared" ref="I8:I15" si="21">ROUNDDOWN($I$5/12*A8,-3)</f>
        <v>2217000</v>
      </c>
      <c r="J8" s="406">
        <f t="shared" si="6"/>
        <v>332000</v>
      </c>
      <c r="K8" s="406">
        <f t="shared" si="7"/>
        <v>1875000</v>
      </c>
      <c r="L8" s="406">
        <f t="shared" si="8"/>
        <v>1261000</v>
      </c>
      <c r="M8" s="48">
        <f t="shared" si="9"/>
        <v>180000</v>
      </c>
      <c r="N8" s="171">
        <f t="shared" si="10"/>
        <v>997000</v>
      </c>
      <c r="O8" s="171">
        <f>ROUNDDOWN(2092000/12*A8,-3)</f>
        <v>1569000</v>
      </c>
      <c r="P8" s="171">
        <f t="shared" si="12"/>
        <v>1854000</v>
      </c>
      <c r="Q8" s="171">
        <f t="shared" si="13"/>
        <v>903000</v>
      </c>
      <c r="R8" s="171">
        <f t="shared" si="14"/>
        <v>1474000</v>
      </c>
      <c r="S8" s="48">
        <f t="shared" si="15"/>
        <v>1760000</v>
      </c>
      <c r="T8" s="48">
        <f t="shared" si="16"/>
        <v>45000</v>
      </c>
      <c r="U8" s="48">
        <f t="shared" si="17"/>
        <v>476000</v>
      </c>
      <c r="V8" s="406">
        <f t="shared" si="18"/>
        <v>622000</v>
      </c>
      <c r="W8" s="48">
        <f t="shared" si="19"/>
        <v>450000</v>
      </c>
      <c r="X8" s="48">
        <f t="shared" si="20"/>
        <v>476000</v>
      </c>
      <c r="Y8" s="406">
        <f>ROUNDDOWN($Y$5/12*A8,-3)</f>
        <v>860000</v>
      </c>
    </row>
    <row r="9" spans="1:25">
      <c r="A9" s="173">
        <v>8</v>
      </c>
      <c r="B9" s="406">
        <f t="shared" si="5"/>
        <v>4192000</v>
      </c>
      <c r="C9" s="406">
        <f t="shared" si="0"/>
        <v>4899000</v>
      </c>
      <c r="D9" s="406">
        <f t="shared" si="1"/>
        <v>5885000</v>
      </c>
      <c r="E9" s="406">
        <f t="shared" si="2"/>
        <v>7846000</v>
      </c>
      <c r="F9" s="406">
        <f t="shared" si="3"/>
        <v>210000</v>
      </c>
      <c r="G9" s="406">
        <f t="shared" si="4"/>
        <v>1150000</v>
      </c>
      <c r="H9" s="406">
        <f>ROUNDDOWN($H$5/12*A9,-3)</f>
        <v>2249000</v>
      </c>
      <c r="I9" s="406">
        <f>ROUNDDOWN($I$5/12*A9,-3)</f>
        <v>1970000</v>
      </c>
      <c r="J9" s="406">
        <f t="shared" si="6"/>
        <v>295000</v>
      </c>
      <c r="K9" s="406">
        <f t="shared" si="7"/>
        <v>1666000</v>
      </c>
      <c r="L9" s="406">
        <f t="shared" si="8"/>
        <v>1121000</v>
      </c>
      <c r="M9" s="48">
        <f t="shared" si="9"/>
        <v>160000</v>
      </c>
      <c r="N9" s="171">
        <f t="shared" si="10"/>
        <v>886000</v>
      </c>
      <c r="O9" s="171">
        <f>ROUNDDOWN(2092000/12*A9,-3)</f>
        <v>1394000</v>
      </c>
      <c r="P9" s="171">
        <f t="shared" si="12"/>
        <v>1648000</v>
      </c>
      <c r="Q9" s="171">
        <f t="shared" si="13"/>
        <v>802000</v>
      </c>
      <c r="R9" s="171">
        <f t="shared" si="14"/>
        <v>1310000</v>
      </c>
      <c r="S9" s="48">
        <f t="shared" si="15"/>
        <v>1564000</v>
      </c>
      <c r="T9" s="48">
        <f t="shared" si="16"/>
        <v>40000</v>
      </c>
      <c r="U9" s="48">
        <f t="shared" si="17"/>
        <v>423000</v>
      </c>
      <c r="V9" s="406">
        <f t="shared" si="18"/>
        <v>553000</v>
      </c>
      <c r="W9" s="48">
        <f t="shared" si="19"/>
        <v>400000</v>
      </c>
      <c r="X9" s="48">
        <f t="shared" si="20"/>
        <v>423000</v>
      </c>
      <c r="Y9" s="406">
        <f>ROUNDDOWN($Y$5/12*A9,-3)</f>
        <v>764000</v>
      </c>
    </row>
    <row r="10" spans="1:25">
      <c r="A10" s="173">
        <v>7</v>
      </c>
      <c r="B10" s="406">
        <f t="shared" si="5"/>
        <v>3668000</v>
      </c>
      <c r="C10" s="406">
        <f t="shared" si="0"/>
        <v>4286000</v>
      </c>
      <c r="D10" s="406">
        <f t="shared" si="1"/>
        <v>5149000</v>
      </c>
      <c r="E10" s="406">
        <f t="shared" si="2"/>
        <v>6865000</v>
      </c>
      <c r="F10" s="406">
        <f t="shared" si="3"/>
        <v>183000</v>
      </c>
      <c r="G10" s="406">
        <f t="shared" si="4"/>
        <v>1006000</v>
      </c>
      <c r="H10" s="406">
        <f>ROUNDDOWN($H$5/12*A10,-3)</f>
        <v>1968000</v>
      </c>
      <c r="I10" s="406">
        <f>ROUNDDOWN($I$5/12*A10,-3)</f>
        <v>1724000</v>
      </c>
      <c r="J10" s="406">
        <f t="shared" si="6"/>
        <v>258000</v>
      </c>
      <c r="K10" s="406">
        <f t="shared" si="7"/>
        <v>1458000</v>
      </c>
      <c r="L10" s="406">
        <f t="shared" si="8"/>
        <v>981000</v>
      </c>
      <c r="M10" s="48">
        <f t="shared" si="9"/>
        <v>140000</v>
      </c>
      <c r="N10" s="151">
        <f t="shared" si="10"/>
        <v>775000</v>
      </c>
      <c r="O10" s="151">
        <f t="shared" si="11"/>
        <v>1220000</v>
      </c>
      <c r="P10" s="151">
        <f t="shared" si="12"/>
        <v>1442000</v>
      </c>
      <c r="Q10" s="151">
        <f t="shared" si="13"/>
        <v>702000</v>
      </c>
      <c r="R10" s="151">
        <f t="shared" si="14"/>
        <v>1146000</v>
      </c>
      <c r="S10" s="48">
        <f t="shared" si="15"/>
        <v>1369000</v>
      </c>
      <c r="T10" s="48">
        <f t="shared" si="16"/>
        <v>35000</v>
      </c>
      <c r="U10" s="48">
        <f t="shared" si="17"/>
        <v>370000</v>
      </c>
      <c r="V10" s="406">
        <f t="shared" si="18"/>
        <v>484000</v>
      </c>
      <c r="W10" s="48">
        <f t="shared" si="19"/>
        <v>350000</v>
      </c>
      <c r="X10" s="48">
        <f t="shared" si="20"/>
        <v>370000</v>
      </c>
      <c r="Y10" s="406">
        <f>ROUNDDOWN($Y$5/12*A10,-3)</f>
        <v>669000</v>
      </c>
    </row>
    <row r="11" spans="1:25">
      <c r="A11" s="173">
        <v>6</v>
      </c>
      <c r="B11" s="406">
        <f t="shared" si="5"/>
        <v>3144000</v>
      </c>
      <c r="C11" s="406">
        <f t="shared" si="0"/>
        <v>3674000</v>
      </c>
      <c r="D11" s="406">
        <f t="shared" si="1"/>
        <v>4414000</v>
      </c>
      <c r="E11" s="406">
        <f t="shared" si="2"/>
        <v>5885000</v>
      </c>
      <c r="F11" s="406">
        <f t="shared" si="3"/>
        <v>157000</v>
      </c>
      <c r="G11" s="406">
        <f t="shared" si="4"/>
        <v>862000</v>
      </c>
      <c r="H11" s="406">
        <f t="shared" ref="H11:H16" si="22">ROUNDDOWN($H$5/12*A11,-3)</f>
        <v>1687000</v>
      </c>
      <c r="I11" s="406">
        <f t="shared" si="21"/>
        <v>1478000</v>
      </c>
      <c r="J11" s="406">
        <f t="shared" si="6"/>
        <v>221000</v>
      </c>
      <c r="K11" s="406">
        <f t="shared" si="7"/>
        <v>1250000</v>
      </c>
      <c r="L11" s="406">
        <f t="shared" si="8"/>
        <v>841000</v>
      </c>
      <c r="M11" s="48">
        <f t="shared" si="9"/>
        <v>120000</v>
      </c>
      <c r="N11" s="171">
        <f t="shared" si="10"/>
        <v>665000</v>
      </c>
      <c r="O11" s="171">
        <f t="shared" si="11"/>
        <v>1046000</v>
      </c>
      <c r="P11" s="171">
        <f t="shared" si="12"/>
        <v>1236000</v>
      </c>
      <c r="Q11" s="171">
        <f t="shared" si="13"/>
        <v>602000</v>
      </c>
      <c r="R11" s="171">
        <f t="shared" si="14"/>
        <v>983000</v>
      </c>
      <c r="S11" s="48">
        <f t="shared" si="15"/>
        <v>1173000</v>
      </c>
      <c r="T11" s="48">
        <f t="shared" si="16"/>
        <v>30000</v>
      </c>
      <c r="U11" s="48">
        <f t="shared" si="17"/>
        <v>317000</v>
      </c>
      <c r="V11" s="406">
        <f t="shared" si="18"/>
        <v>415000</v>
      </c>
      <c r="W11" s="48">
        <f t="shared" si="19"/>
        <v>300000</v>
      </c>
      <c r="X11" s="48">
        <f t="shared" si="20"/>
        <v>317000</v>
      </c>
      <c r="Y11" s="406">
        <f t="shared" ref="Y11" si="23">ROUNDDOWN($Y$5/12*A11,-3)</f>
        <v>573000</v>
      </c>
    </row>
    <row r="12" spans="1:25">
      <c r="A12" s="173">
        <v>5</v>
      </c>
      <c r="B12" s="406">
        <f t="shared" si="5"/>
        <v>2620000</v>
      </c>
      <c r="C12" s="406">
        <f t="shared" si="0"/>
        <v>3062000</v>
      </c>
      <c r="D12" s="406">
        <f t="shared" si="1"/>
        <v>3678000</v>
      </c>
      <c r="E12" s="406">
        <f t="shared" si="2"/>
        <v>4904000</v>
      </c>
      <c r="F12" s="406">
        <f t="shared" si="3"/>
        <v>131000</v>
      </c>
      <c r="G12" s="406">
        <f t="shared" si="4"/>
        <v>718000</v>
      </c>
      <c r="H12" s="406">
        <f t="shared" si="22"/>
        <v>1405000</v>
      </c>
      <c r="I12" s="406">
        <f>ROUNDDOWN($I$5/12*A12,-3)</f>
        <v>1231000</v>
      </c>
      <c r="J12" s="406">
        <f t="shared" si="6"/>
        <v>184000</v>
      </c>
      <c r="K12" s="406">
        <f t="shared" si="7"/>
        <v>1041000</v>
      </c>
      <c r="L12" s="406">
        <f t="shared" si="8"/>
        <v>700000</v>
      </c>
      <c r="M12" s="48">
        <f>ROUNDDOWN($M$5/12*A12,-3)</f>
        <v>100000</v>
      </c>
      <c r="N12" s="171">
        <f t="shared" si="10"/>
        <v>554000</v>
      </c>
      <c r="O12" s="171">
        <f t="shared" si="11"/>
        <v>871000</v>
      </c>
      <c r="P12" s="171">
        <f t="shared" si="12"/>
        <v>1030000</v>
      </c>
      <c r="Q12" s="171">
        <f t="shared" si="13"/>
        <v>501000</v>
      </c>
      <c r="R12" s="171">
        <f t="shared" si="14"/>
        <v>819000</v>
      </c>
      <c r="S12" s="48">
        <f t="shared" si="15"/>
        <v>977000</v>
      </c>
      <c r="T12" s="48">
        <f t="shared" si="16"/>
        <v>25000</v>
      </c>
      <c r="U12" s="48">
        <f t="shared" si="17"/>
        <v>264000</v>
      </c>
      <c r="V12" s="406">
        <f t="shared" si="18"/>
        <v>345000</v>
      </c>
      <c r="W12" s="48">
        <f t="shared" si="19"/>
        <v>250000</v>
      </c>
      <c r="X12" s="48">
        <f t="shared" si="20"/>
        <v>264000</v>
      </c>
      <c r="Y12" s="406">
        <f>ROUNDDOWN($Y$5/12*A12,-3)</f>
        <v>477000</v>
      </c>
    </row>
    <row r="13" spans="1:25">
      <c r="A13" s="173">
        <v>4</v>
      </c>
      <c r="B13" s="406">
        <f t="shared" si="5"/>
        <v>2096000</v>
      </c>
      <c r="C13" s="406">
        <f t="shared" si="0"/>
        <v>2449000</v>
      </c>
      <c r="D13" s="406">
        <f t="shared" si="1"/>
        <v>2942000</v>
      </c>
      <c r="E13" s="406">
        <f t="shared" si="2"/>
        <v>3923000</v>
      </c>
      <c r="F13" s="406">
        <f t="shared" si="3"/>
        <v>105000</v>
      </c>
      <c r="G13" s="406">
        <f t="shared" si="4"/>
        <v>575000</v>
      </c>
      <c r="H13" s="406">
        <f t="shared" si="22"/>
        <v>1124000</v>
      </c>
      <c r="I13" s="406">
        <f>ROUNDDOWN($I$5/12*A13,-3)</f>
        <v>985000</v>
      </c>
      <c r="J13" s="406">
        <f t="shared" si="6"/>
        <v>147000</v>
      </c>
      <c r="K13" s="406">
        <f t="shared" si="7"/>
        <v>833000</v>
      </c>
      <c r="L13" s="406">
        <f t="shared" si="8"/>
        <v>560000</v>
      </c>
      <c r="M13" s="48">
        <f t="shared" si="9"/>
        <v>80000</v>
      </c>
      <c r="N13" s="171">
        <f t="shared" si="10"/>
        <v>443000</v>
      </c>
      <c r="O13" s="171">
        <f t="shared" si="11"/>
        <v>697000</v>
      </c>
      <c r="P13" s="171">
        <f t="shared" si="12"/>
        <v>824000</v>
      </c>
      <c r="Q13" s="171">
        <f t="shared" si="13"/>
        <v>401000</v>
      </c>
      <c r="R13" s="171">
        <f t="shared" si="14"/>
        <v>655000</v>
      </c>
      <c r="S13" s="48">
        <f t="shared" si="15"/>
        <v>782000</v>
      </c>
      <c r="T13" s="48">
        <f t="shared" si="16"/>
        <v>20000</v>
      </c>
      <c r="U13" s="48">
        <f t="shared" si="17"/>
        <v>211000</v>
      </c>
      <c r="V13" s="406">
        <f t="shared" si="18"/>
        <v>276000</v>
      </c>
      <c r="W13" s="48">
        <f t="shared" si="19"/>
        <v>200000</v>
      </c>
      <c r="X13" s="48">
        <f t="shared" si="20"/>
        <v>211000</v>
      </c>
      <c r="Y13" s="406">
        <f>ROUNDDOWN($Y$5/12*A13,-3)</f>
        <v>382000</v>
      </c>
    </row>
    <row r="14" spans="1:25">
      <c r="A14" s="173">
        <v>3</v>
      </c>
      <c r="B14" s="406">
        <f t="shared" si="5"/>
        <v>1572000</v>
      </c>
      <c r="C14" s="406">
        <f t="shared" si="0"/>
        <v>1837000</v>
      </c>
      <c r="D14" s="406">
        <f t="shared" si="1"/>
        <v>2207000</v>
      </c>
      <c r="E14" s="406">
        <f t="shared" si="2"/>
        <v>2942000</v>
      </c>
      <c r="F14" s="406">
        <f t="shared" si="3"/>
        <v>78000</v>
      </c>
      <c r="G14" s="406">
        <f t="shared" si="4"/>
        <v>431000</v>
      </c>
      <c r="H14" s="406">
        <f t="shared" si="22"/>
        <v>843000</v>
      </c>
      <c r="I14" s="406">
        <f>ROUNDDOWN($I$5/12*A14,-3)</f>
        <v>739000</v>
      </c>
      <c r="J14" s="406">
        <f>ROUNDDOWN($J$5/12*A14,-3)</f>
        <v>110000</v>
      </c>
      <c r="K14" s="406">
        <f t="shared" si="7"/>
        <v>625000</v>
      </c>
      <c r="L14" s="406">
        <f t="shared" si="8"/>
        <v>420000</v>
      </c>
      <c r="M14" s="48">
        <f t="shared" si="9"/>
        <v>60000</v>
      </c>
      <c r="N14" s="171">
        <f t="shared" si="10"/>
        <v>332000</v>
      </c>
      <c r="O14" s="171">
        <f t="shared" si="11"/>
        <v>523000</v>
      </c>
      <c r="P14" s="171">
        <f t="shared" si="12"/>
        <v>618000</v>
      </c>
      <c r="Q14" s="171">
        <f t="shared" si="13"/>
        <v>301000</v>
      </c>
      <c r="R14" s="171">
        <f t="shared" si="14"/>
        <v>491000</v>
      </c>
      <c r="S14" s="48">
        <f t="shared" si="15"/>
        <v>586000</v>
      </c>
      <c r="T14" s="48">
        <f t="shared" si="16"/>
        <v>15000</v>
      </c>
      <c r="U14" s="48">
        <f t="shared" si="17"/>
        <v>158000</v>
      </c>
      <c r="V14" s="406">
        <f t="shared" si="18"/>
        <v>207000</v>
      </c>
      <c r="W14" s="48">
        <f t="shared" si="19"/>
        <v>150000</v>
      </c>
      <c r="X14" s="48">
        <f t="shared" si="20"/>
        <v>158000</v>
      </c>
      <c r="Y14" s="406">
        <f>ROUNDDOWN($Y$5/12*A14,-3)</f>
        <v>286000</v>
      </c>
    </row>
    <row r="15" spans="1:25">
      <c r="A15" s="173">
        <v>2</v>
      </c>
      <c r="B15" s="406">
        <f t="shared" si="5"/>
        <v>1048000</v>
      </c>
      <c r="C15" s="406">
        <f t="shared" si="0"/>
        <v>1224000</v>
      </c>
      <c r="D15" s="406">
        <f t="shared" si="1"/>
        <v>1471000</v>
      </c>
      <c r="E15" s="406">
        <f t="shared" si="2"/>
        <v>1961000</v>
      </c>
      <c r="F15" s="406">
        <f t="shared" si="3"/>
        <v>52000</v>
      </c>
      <c r="G15" s="406">
        <f t="shared" ref="G15" si="24">ROUNDDOWN($G$5/12*A15,-3)</f>
        <v>287000</v>
      </c>
      <c r="H15" s="406">
        <f t="shared" si="22"/>
        <v>562000</v>
      </c>
      <c r="I15" s="406">
        <f t="shared" si="21"/>
        <v>492000</v>
      </c>
      <c r="J15" s="406">
        <f t="shared" si="6"/>
        <v>73000</v>
      </c>
      <c r="K15" s="406">
        <f t="shared" si="7"/>
        <v>416000</v>
      </c>
      <c r="L15" s="406">
        <f t="shared" si="8"/>
        <v>280000</v>
      </c>
      <c r="M15" s="48">
        <f t="shared" si="9"/>
        <v>40000</v>
      </c>
      <c r="N15" s="171">
        <f t="shared" si="10"/>
        <v>221000</v>
      </c>
      <c r="O15" s="171">
        <f t="shared" si="11"/>
        <v>348000</v>
      </c>
      <c r="P15" s="171">
        <f t="shared" si="12"/>
        <v>412000</v>
      </c>
      <c r="Q15" s="171">
        <f t="shared" si="13"/>
        <v>200000</v>
      </c>
      <c r="R15" s="171">
        <f t="shared" si="14"/>
        <v>327000</v>
      </c>
      <c r="S15" s="48">
        <f t="shared" si="15"/>
        <v>391000</v>
      </c>
      <c r="T15" s="48">
        <f t="shared" si="16"/>
        <v>10000</v>
      </c>
      <c r="U15" s="48">
        <f t="shared" si="17"/>
        <v>105000</v>
      </c>
      <c r="V15" s="406">
        <f t="shared" si="18"/>
        <v>138000</v>
      </c>
      <c r="W15" s="48">
        <f t="shared" si="19"/>
        <v>100000</v>
      </c>
      <c r="X15" s="48">
        <f t="shared" si="20"/>
        <v>105000</v>
      </c>
      <c r="Y15" s="406">
        <f>ROUNDDOWN($Y$5/12*A15,-3)</f>
        <v>191000</v>
      </c>
    </row>
    <row r="16" spans="1:25">
      <c r="A16" s="174">
        <v>1</v>
      </c>
      <c r="B16" s="406">
        <f t="shared" si="5"/>
        <v>524000</v>
      </c>
      <c r="C16" s="406">
        <f t="shared" si="0"/>
        <v>612000</v>
      </c>
      <c r="D16" s="406">
        <f t="shared" si="1"/>
        <v>735000</v>
      </c>
      <c r="E16" s="406">
        <f t="shared" si="2"/>
        <v>980000</v>
      </c>
      <c r="F16" s="406">
        <f t="shared" si="3"/>
        <v>26000</v>
      </c>
      <c r="G16" s="406">
        <f>ROUNDDOWN($G$5/12*A16,-3)</f>
        <v>143000</v>
      </c>
      <c r="H16" s="406">
        <f t="shared" si="22"/>
        <v>281000</v>
      </c>
      <c r="I16" s="406">
        <f>ROUNDDOWN($I$5/12*A16,-3)</f>
        <v>246000</v>
      </c>
      <c r="J16" s="406">
        <f t="shared" si="6"/>
        <v>36000</v>
      </c>
      <c r="K16" s="406">
        <f>ROUNDDOWN($K$5/12*A16,-3)</f>
        <v>208000</v>
      </c>
      <c r="L16" s="406">
        <f t="shared" si="8"/>
        <v>140000</v>
      </c>
      <c r="M16" s="48">
        <f t="shared" si="9"/>
        <v>20000</v>
      </c>
      <c r="N16" s="48">
        <f t="shared" si="10"/>
        <v>110000</v>
      </c>
      <c r="O16" s="48">
        <f t="shared" si="11"/>
        <v>174000</v>
      </c>
      <c r="P16" s="48">
        <f t="shared" si="12"/>
        <v>206000</v>
      </c>
      <c r="Q16" s="48">
        <f t="shared" si="13"/>
        <v>100000</v>
      </c>
      <c r="R16" s="48">
        <f t="shared" si="14"/>
        <v>163000</v>
      </c>
      <c r="S16" s="48">
        <f t="shared" si="15"/>
        <v>195000</v>
      </c>
      <c r="T16" s="48">
        <f t="shared" si="16"/>
        <v>5000</v>
      </c>
      <c r="U16" s="48">
        <f t="shared" si="17"/>
        <v>52000</v>
      </c>
      <c r="V16" s="406">
        <f t="shared" si="18"/>
        <v>69000</v>
      </c>
      <c r="W16" s="48">
        <f t="shared" si="19"/>
        <v>50000</v>
      </c>
      <c r="X16" s="48">
        <f t="shared" si="20"/>
        <v>52000</v>
      </c>
      <c r="Y16" s="406">
        <f>ROUNDDOWN($Y$5/12*A16,-3)</f>
        <v>95000</v>
      </c>
    </row>
  </sheetData>
  <mergeCells count="13">
    <mergeCell ref="Y2:Y3"/>
    <mergeCell ref="A2:A4"/>
    <mergeCell ref="U3:X3"/>
    <mergeCell ref="J2:J4"/>
    <mergeCell ref="L2:L4"/>
    <mergeCell ref="M2:M4"/>
    <mergeCell ref="N3:P3"/>
    <mergeCell ref="Q3:T3"/>
    <mergeCell ref="B2:I2"/>
    <mergeCell ref="F3:F4"/>
    <mergeCell ref="G3:I3"/>
    <mergeCell ref="B3:E3"/>
    <mergeCell ref="K2:K4"/>
  </mergeCells>
  <phoneticPr fontId="8"/>
  <pageMargins left="0.7" right="0.7" top="0.75" bottom="0.75" header="0.3" footer="0.3"/>
  <pageSetup paperSize="9" scale="51"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BC7FD7-3CF1-414D-833C-1A48B90783C2}">
  <sheetPr>
    <tabColor theme="2"/>
    <outlinePr summaryBelow="0" summaryRight="0"/>
  </sheetPr>
  <dimension ref="A1:AH192"/>
  <sheetViews>
    <sheetView showGridLines="0" view="pageBreakPreview" zoomScale="70" zoomScaleNormal="65" zoomScaleSheetLayoutView="70" workbookViewId="0"/>
  </sheetViews>
  <sheetFormatPr defaultColWidth="8.08203125" defaultRowHeight="15" customHeight="1"/>
  <cols>
    <col min="1" max="1" width="3.33203125" style="22" customWidth="1"/>
    <col min="2" max="2" width="3" style="22" customWidth="1"/>
    <col min="3" max="4" width="7.25" style="22" customWidth="1"/>
    <col min="5" max="8" width="7.58203125" style="22" customWidth="1"/>
    <col min="9" max="10" width="8.58203125" style="22" customWidth="1"/>
    <col min="11" max="11" width="7.58203125" style="22" customWidth="1"/>
    <col min="12" max="12" width="18.58203125" style="22" customWidth="1"/>
    <col min="13" max="13" width="16.33203125" style="22" customWidth="1"/>
    <col min="14" max="14" width="11.83203125" style="22" customWidth="1"/>
    <col min="15" max="15" width="19.33203125" style="22" customWidth="1"/>
    <col min="16" max="16" width="9.33203125" style="22" customWidth="1"/>
    <col min="17" max="17" width="11.58203125" style="22" customWidth="1"/>
    <col min="18" max="18" width="2.33203125" style="22" customWidth="1"/>
    <col min="19" max="19" width="3.33203125" style="23" customWidth="1"/>
    <col min="20" max="20" width="2.33203125" style="22" customWidth="1"/>
    <col min="21" max="21" width="1.83203125" style="22" customWidth="1"/>
    <col min="22" max="22" width="3.08203125" style="22" customWidth="1"/>
    <col min="23" max="23" width="6.25" style="23" customWidth="1"/>
    <col min="24" max="24" width="4.33203125" style="22" customWidth="1"/>
    <col min="25" max="25" width="7.08203125" style="22" customWidth="1"/>
    <col min="26" max="26" width="8.08203125" style="22" hidden="1" customWidth="1"/>
    <col min="27" max="27" width="9.5" style="22" customWidth="1"/>
    <col min="28" max="28" width="9.58203125" style="22" customWidth="1"/>
    <col min="29" max="29" width="8.08203125" style="22" customWidth="1"/>
    <col min="30" max="30" width="2.58203125" style="22" customWidth="1"/>
    <col min="31" max="31" width="2.75" style="22" customWidth="1"/>
    <col min="32" max="33" width="8.08203125" style="160"/>
    <col min="34" max="16384" width="8.08203125" style="22"/>
  </cols>
  <sheetData>
    <row r="1" spans="1:33" ht="21.65" customHeight="1">
      <c r="A1" s="551"/>
      <c r="B1" s="551"/>
      <c r="C1" s="551"/>
      <c r="D1" s="551"/>
      <c r="E1" s="551"/>
      <c r="F1" s="551"/>
      <c r="G1" s="551"/>
      <c r="H1" s="551"/>
      <c r="I1" s="551"/>
      <c r="J1" s="551"/>
      <c r="K1" s="551"/>
      <c r="L1" s="551"/>
      <c r="M1" s="551"/>
      <c r="N1" s="551"/>
      <c r="O1" s="566" t="s">
        <v>835</v>
      </c>
      <c r="P1" s="1087">
        <v>46113</v>
      </c>
      <c r="Q1" s="1088"/>
      <c r="R1" s="567" t="s">
        <v>836</v>
      </c>
      <c r="S1" s="568"/>
      <c r="T1" s="569"/>
      <c r="U1" s="569"/>
      <c r="V1" s="569"/>
      <c r="W1" s="570"/>
      <c r="X1" s="569"/>
      <c r="Y1" s="569"/>
      <c r="Z1" s="569"/>
      <c r="AA1" s="569"/>
      <c r="AB1" s="569"/>
      <c r="AC1" s="571" t="s">
        <v>837</v>
      </c>
    </row>
    <row r="2" spans="1:33" ht="22.5" customHeight="1">
      <c r="A2" s="551"/>
      <c r="B2" s="551"/>
      <c r="C2" s="551"/>
      <c r="D2" s="551"/>
      <c r="E2" s="551"/>
      <c r="F2" s="551"/>
      <c r="G2" s="551"/>
      <c r="H2" s="551"/>
      <c r="I2" s="554"/>
      <c r="J2" s="554"/>
      <c r="K2" s="554"/>
      <c r="L2" s="1089" t="s">
        <v>838</v>
      </c>
      <c r="M2" s="1089"/>
      <c r="N2" s="1089"/>
      <c r="O2" s="572"/>
      <c r="P2" s="572"/>
      <c r="Q2" s="572"/>
      <c r="R2" s="569"/>
      <c r="S2" s="570"/>
      <c r="T2" s="569"/>
      <c r="U2" s="569"/>
      <c r="V2" s="569"/>
      <c r="W2" s="570"/>
      <c r="X2" s="569"/>
      <c r="Y2" s="569"/>
      <c r="Z2" s="569"/>
      <c r="AA2" s="569"/>
      <c r="AB2" s="569"/>
      <c r="AC2" s="569"/>
    </row>
    <row r="3" spans="1:33" ht="15.75" customHeight="1">
      <c r="A3" s="569"/>
      <c r="B3" s="569"/>
      <c r="C3" s="551"/>
      <c r="D3" s="551"/>
      <c r="E3" s="551"/>
      <c r="F3" s="551"/>
      <c r="G3" s="551"/>
      <c r="H3" s="551"/>
      <c r="I3" s="551"/>
      <c r="J3" s="551"/>
      <c r="K3" s="551"/>
      <c r="L3" s="1090" t="s">
        <v>839</v>
      </c>
      <c r="M3" s="1090"/>
      <c r="N3" s="1090"/>
      <c r="O3" s="573"/>
      <c r="P3" s="574"/>
      <c r="Q3" s="573"/>
      <c r="R3" s="569"/>
      <c r="S3" s="570"/>
      <c r="T3" s="569"/>
      <c r="U3" s="569"/>
      <c r="V3" s="569"/>
      <c r="W3" s="570"/>
      <c r="X3" s="569"/>
      <c r="Y3" s="569"/>
      <c r="Z3" s="569"/>
      <c r="AA3" s="569"/>
      <c r="AB3" s="569"/>
      <c r="AC3" s="569"/>
    </row>
    <row r="4" spans="1:33" ht="26.5" customHeight="1">
      <c r="A4" s="551"/>
      <c r="B4" s="551"/>
      <c r="C4" s="551"/>
      <c r="D4" s="551"/>
      <c r="E4" s="551"/>
      <c r="F4" s="551"/>
      <c r="G4" s="551"/>
      <c r="H4" s="554"/>
      <c r="I4" s="554"/>
      <c r="J4" s="563"/>
      <c r="K4" s="563"/>
      <c r="L4" s="563"/>
      <c r="M4" s="563"/>
      <c r="N4" s="575" t="s">
        <v>631</v>
      </c>
      <c r="O4" s="1091">
        <f>'1-① '!G7</f>
        <v>0</v>
      </c>
      <c r="P4" s="1092"/>
      <c r="Q4" s="1093"/>
      <c r="R4" s="569"/>
      <c r="S4" s="570"/>
      <c r="T4" s="569"/>
      <c r="U4" s="569"/>
      <c r="V4" s="569"/>
      <c r="W4" s="570"/>
      <c r="X4" s="569"/>
      <c r="Y4" s="569"/>
      <c r="Z4" s="569"/>
      <c r="AA4" s="569"/>
      <c r="AB4" s="569"/>
      <c r="AC4" s="569"/>
      <c r="AF4" s="160" t="s">
        <v>840</v>
      </c>
    </row>
    <row r="5" spans="1:33" ht="15.75" customHeight="1" thickBot="1">
      <c r="A5" s="553"/>
      <c r="B5" s="564" t="s">
        <v>841</v>
      </c>
      <c r="C5" s="563"/>
      <c r="D5" s="563"/>
      <c r="E5" s="563"/>
      <c r="F5" s="563"/>
      <c r="G5" s="563"/>
      <c r="H5" s="563"/>
      <c r="I5" s="563"/>
      <c r="J5" s="563"/>
      <c r="K5" s="563"/>
      <c r="L5" s="563"/>
      <c r="M5" s="563"/>
      <c r="N5" s="563"/>
      <c r="O5" s="551"/>
      <c r="P5" s="551"/>
      <c r="Q5" s="551"/>
      <c r="R5" s="569"/>
      <c r="S5" s="570"/>
      <c r="T5" s="569"/>
      <c r="U5" s="569"/>
      <c r="V5" s="569"/>
      <c r="W5" s="570"/>
      <c r="X5" s="569"/>
      <c r="Y5" s="569"/>
      <c r="Z5" s="569"/>
      <c r="AA5" s="569"/>
      <c r="AB5" s="569"/>
      <c r="AC5" s="569"/>
    </row>
    <row r="6" spans="1:33" ht="21" customHeight="1">
      <c r="A6" s="551"/>
      <c r="B6" s="1094" t="s">
        <v>842</v>
      </c>
      <c r="C6" s="1096" t="s">
        <v>843</v>
      </c>
      <c r="D6" s="1096"/>
      <c r="E6" s="1098" t="s">
        <v>844</v>
      </c>
      <c r="F6" s="1094" t="s">
        <v>845</v>
      </c>
      <c r="G6" s="1100"/>
      <c r="H6" s="1100"/>
      <c r="I6" s="1101" t="s">
        <v>846</v>
      </c>
      <c r="J6" s="1101"/>
      <c r="K6" s="1101" t="s">
        <v>847</v>
      </c>
      <c r="L6" s="1117" t="s">
        <v>848</v>
      </c>
      <c r="M6" s="1119" t="s">
        <v>849</v>
      </c>
      <c r="N6" s="1100" t="s">
        <v>850</v>
      </c>
      <c r="O6" s="1100" t="s">
        <v>851</v>
      </c>
      <c r="P6" s="1119" t="s">
        <v>852</v>
      </c>
      <c r="Q6" s="1119"/>
      <c r="R6" s="1101" t="s">
        <v>853</v>
      </c>
      <c r="S6" s="1101"/>
      <c r="T6" s="1101"/>
      <c r="U6" s="1101"/>
      <c r="V6" s="1101"/>
      <c r="W6" s="1101"/>
      <c r="X6" s="1101"/>
      <c r="Y6" s="1101" t="s">
        <v>854</v>
      </c>
      <c r="Z6" s="576"/>
      <c r="AA6" s="1101" t="s">
        <v>855</v>
      </c>
      <c r="AB6" s="1103" t="s">
        <v>856</v>
      </c>
      <c r="AC6" s="569"/>
      <c r="AF6" s="1105" t="s">
        <v>857</v>
      </c>
      <c r="AG6" s="1106"/>
    </row>
    <row r="7" spans="1:33" ht="25" customHeight="1">
      <c r="A7" s="551"/>
      <c r="B7" s="1095"/>
      <c r="C7" s="1097"/>
      <c r="D7" s="1097"/>
      <c r="E7" s="1099"/>
      <c r="F7" s="577" t="s">
        <v>858</v>
      </c>
      <c r="G7" s="578" t="s">
        <v>859</v>
      </c>
      <c r="H7" s="578" t="s">
        <v>860</v>
      </c>
      <c r="I7" s="1102"/>
      <c r="J7" s="1102"/>
      <c r="K7" s="1102"/>
      <c r="L7" s="1118"/>
      <c r="M7" s="1102"/>
      <c r="N7" s="1120"/>
      <c r="O7" s="1120"/>
      <c r="P7" s="1085"/>
      <c r="Q7" s="1085"/>
      <c r="R7" s="1121"/>
      <c r="S7" s="1121"/>
      <c r="T7" s="1121"/>
      <c r="U7" s="1121"/>
      <c r="V7" s="1121"/>
      <c r="W7" s="1121"/>
      <c r="X7" s="1121"/>
      <c r="Y7" s="1102"/>
      <c r="Z7" s="579" t="s">
        <v>855</v>
      </c>
      <c r="AA7" s="1102"/>
      <c r="AB7" s="1104"/>
      <c r="AC7" s="569"/>
      <c r="AF7" s="1107"/>
      <c r="AG7" s="1108"/>
    </row>
    <row r="8" spans="1:33" ht="30" customHeight="1">
      <c r="A8" s="1109" t="s">
        <v>861</v>
      </c>
      <c r="B8" s="1110">
        <v>1</v>
      </c>
      <c r="C8" s="1102" t="s">
        <v>862</v>
      </c>
      <c r="D8" s="1102" t="s">
        <v>863</v>
      </c>
      <c r="E8" s="1113" t="s">
        <v>864</v>
      </c>
      <c r="F8" s="1115" t="s">
        <v>865</v>
      </c>
      <c r="G8" s="1085" t="s">
        <v>865</v>
      </c>
      <c r="H8" s="1085" t="s">
        <v>865</v>
      </c>
      <c r="I8" s="1085" t="s">
        <v>866</v>
      </c>
      <c r="J8" s="1085"/>
      <c r="K8" s="1127" t="s">
        <v>867</v>
      </c>
      <c r="L8" s="1129" t="s">
        <v>868</v>
      </c>
      <c r="M8" s="580" t="s">
        <v>869</v>
      </c>
      <c r="N8" s="579" t="s">
        <v>870</v>
      </c>
      <c r="O8" s="579" t="s">
        <v>871</v>
      </c>
      <c r="P8" s="1131" t="s">
        <v>872</v>
      </c>
      <c r="Q8" s="1132"/>
      <c r="R8" s="581" t="s">
        <v>873</v>
      </c>
      <c r="S8" s="582">
        <v>5</v>
      </c>
      <c r="T8" s="583" t="s">
        <v>874</v>
      </c>
      <c r="U8" s="584" t="s">
        <v>875</v>
      </c>
      <c r="V8" s="585" t="s">
        <v>876</v>
      </c>
      <c r="W8" s="586">
        <f>AA9</f>
        <v>5.5000000000000009</v>
      </c>
      <c r="X8" s="587" t="s">
        <v>877</v>
      </c>
      <c r="Y8" s="588"/>
      <c r="Z8" s="589"/>
      <c r="AA8" s="589"/>
      <c r="AB8" s="590"/>
      <c r="AC8" s="569"/>
      <c r="AF8" s="1122" t="s">
        <v>878</v>
      </c>
      <c r="AG8" s="1122" t="s">
        <v>879</v>
      </c>
    </row>
    <row r="9" spans="1:33" ht="30" customHeight="1" thickBot="1">
      <c r="A9" s="1109"/>
      <c r="B9" s="1111"/>
      <c r="C9" s="1112"/>
      <c r="D9" s="1112"/>
      <c r="E9" s="1114"/>
      <c r="F9" s="1116"/>
      <c r="G9" s="1086"/>
      <c r="H9" s="1086"/>
      <c r="I9" s="1086"/>
      <c r="J9" s="1086"/>
      <c r="K9" s="1128"/>
      <c r="L9" s="1130"/>
      <c r="M9" s="591" t="s">
        <v>880</v>
      </c>
      <c r="N9" s="592" t="s">
        <v>881</v>
      </c>
      <c r="O9" s="593" t="s">
        <v>882</v>
      </c>
      <c r="P9" s="1133"/>
      <c r="Q9" s="1134"/>
      <c r="R9" s="1124" t="s">
        <v>883</v>
      </c>
      <c r="S9" s="1125"/>
      <c r="T9" s="1126"/>
      <c r="U9" s="594" t="s">
        <v>884</v>
      </c>
      <c r="V9" s="1124" t="s">
        <v>885</v>
      </c>
      <c r="W9" s="1125"/>
      <c r="X9" s="1126"/>
      <c r="Y9" s="595" t="s">
        <v>886</v>
      </c>
      <c r="Z9" s="596">
        <f>V9-R9-Y9</f>
        <v>0.22916666666666671</v>
      </c>
      <c r="AA9" s="597">
        <f>Z9*24</f>
        <v>5.5000000000000009</v>
      </c>
      <c r="AB9" s="598">
        <f>S8*W8</f>
        <v>27.500000000000004</v>
      </c>
      <c r="AC9" s="569"/>
      <c r="AF9" s="1123"/>
      <c r="AG9" s="1123"/>
    </row>
    <row r="10" spans="1:33" ht="21.75" customHeight="1">
      <c r="A10" s="554"/>
      <c r="B10" s="1150">
        <v>1</v>
      </c>
      <c r="C10" s="1152">
        <f>IF(AND(OR(F10="〇", G10="〇"), OR(M10="保育士", M10="保育サポーター研修修了", M10="子育て支援員研修修了")), 1, 0)</f>
        <v>0</v>
      </c>
      <c r="D10" s="1154" t="str">
        <f>IF(C10=1, M10, "")</f>
        <v/>
      </c>
      <c r="E10" s="1155" t="s">
        <v>1555</v>
      </c>
      <c r="F10" s="1143"/>
      <c r="G10" s="1143" t="s">
        <v>887</v>
      </c>
      <c r="H10" s="1143"/>
      <c r="I10" s="1144"/>
      <c r="J10" s="1145"/>
      <c r="K10" s="1170"/>
      <c r="L10" s="1172"/>
      <c r="M10" s="231"/>
      <c r="N10" s="232"/>
      <c r="O10" s="682" t="str">
        <f>R10&amp;S10&amp;T10&amp;U10&amp;V10&amp;W10&amp;X10</f>
        <v>月日、1日0時間</v>
      </c>
      <c r="P10" s="1161"/>
      <c r="Q10" s="1162"/>
      <c r="R10" s="233" t="s">
        <v>873</v>
      </c>
      <c r="S10" s="234"/>
      <c r="T10" s="235" t="s">
        <v>874</v>
      </c>
      <c r="U10" s="236" t="s">
        <v>875</v>
      </c>
      <c r="V10" s="237" t="s">
        <v>876</v>
      </c>
      <c r="W10" s="238">
        <f>AA11</f>
        <v>0</v>
      </c>
      <c r="X10" s="239" t="s">
        <v>877</v>
      </c>
      <c r="Y10" s="155"/>
      <c r="Z10" s="240"/>
      <c r="AA10" s="684"/>
      <c r="AB10" s="684"/>
      <c r="AC10" s="569"/>
      <c r="AF10" s="1165">
        <f>IF(AA11&gt;=5, S10, 0)</f>
        <v>0</v>
      </c>
      <c r="AG10" s="1165">
        <f>IF(AA11&lt;5, S10, 0)</f>
        <v>0</v>
      </c>
    </row>
    <row r="11" spans="1:33" ht="21.75" customHeight="1">
      <c r="A11" s="554"/>
      <c r="B11" s="1151"/>
      <c r="C11" s="1153"/>
      <c r="D11" s="1138"/>
      <c r="E11" s="1156"/>
      <c r="F11" s="1142"/>
      <c r="G11" s="1142"/>
      <c r="H11" s="1142"/>
      <c r="I11" s="1146"/>
      <c r="J11" s="1147"/>
      <c r="K11" s="1171"/>
      <c r="L11" s="1173"/>
      <c r="M11" s="358"/>
      <c r="N11" s="31">
        <v>0</v>
      </c>
      <c r="O11" s="683" t="str">
        <f>R11&amp;U11&amp;V11</f>
        <v>～</v>
      </c>
      <c r="P11" s="1163"/>
      <c r="Q11" s="1164"/>
      <c r="R11" s="1167"/>
      <c r="S11" s="1168"/>
      <c r="T11" s="1168"/>
      <c r="U11" s="32" t="s">
        <v>884</v>
      </c>
      <c r="V11" s="1168"/>
      <c r="W11" s="1168"/>
      <c r="X11" s="1169"/>
      <c r="Y11" s="378"/>
      <c r="Z11" s="33">
        <f>V11-R11-Y11</f>
        <v>0</v>
      </c>
      <c r="AA11" s="685">
        <f>Z11*24</f>
        <v>0</v>
      </c>
      <c r="AB11" s="686">
        <f>S10*W10</f>
        <v>0</v>
      </c>
      <c r="AC11" s="569"/>
      <c r="AF11" s="1166"/>
      <c r="AG11" s="1166"/>
    </row>
    <row r="12" spans="1:33" ht="21.75" customHeight="1">
      <c r="A12" s="554"/>
      <c r="B12" s="1121">
        <v>2</v>
      </c>
      <c r="C12" s="1135">
        <f t="shared" ref="C12" si="0">IF(AND(OR(F12="〇", G12="〇"), OR(M12="保育士", M12="保育サポーター研修修了", M12="子育て支援員研修修了")), 1, 0)</f>
        <v>0</v>
      </c>
      <c r="D12" s="1137" t="str">
        <f>IF(C12=1, M12, "")</f>
        <v/>
      </c>
      <c r="E12" s="1139"/>
      <c r="F12" s="1141"/>
      <c r="G12" s="1141"/>
      <c r="H12" s="1143"/>
      <c r="I12" s="1148"/>
      <c r="J12" s="1149"/>
      <c r="K12" s="1157"/>
      <c r="L12" s="1159"/>
      <c r="M12" s="153"/>
      <c r="N12" s="68"/>
      <c r="O12" s="560" t="str">
        <f t="shared" ref="O12" si="1">R12&amp;S12&amp;T12&amp;U12&amp;V12&amp;W12&amp;X12</f>
        <v>月日、1日0時間</v>
      </c>
      <c r="P12" s="1161"/>
      <c r="Q12" s="1162"/>
      <c r="R12" s="24" t="s">
        <v>873</v>
      </c>
      <c r="S12" s="159"/>
      <c r="T12" s="25" t="s">
        <v>874</v>
      </c>
      <c r="U12" s="26" t="s">
        <v>875</v>
      </c>
      <c r="V12" s="27" t="s">
        <v>876</v>
      </c>
      <c r="W12" s="28">
        <f>AA13</f>
        <v>0</v>
      </c>
      <c r="X12" s="29" t="s">
        <v>877</v>
      </c>
      <c r="Y12" s="176"/>
      <c r="Z12" s="30"/>
      <c r="AA12" s="687"/>
      <c r="AB12" s="687"/>
      <c r="AC12" s="569"/>
      <c r="AF12" s="1165">
        <f>IF(AA13&gt;=5, S12, 0)</f>
        <v>0</v>
      </c>
      <c r="AG12" s="1165">
        <f t="shared" ref="AG12" si="2">IF(AA13&lt;5, S12, 0)</f>
        <v>0</v>
      </c>
    </row>
    <row r="13" spans="1:33" ht="21.75" customHeight="1">
      <c r="A13" s="554"/>
      <c r="B13" s="1118"/>
      <c r="C13" s="1136"/>
      <c r="D13" s="1138"/>
      <c r="E13" s="1140"/>
      <c r="F13" s="1142"/>
      <c r="G13" s="1142"/>
      <c r="H13" s="1142"/>
      <c r="I13" s="1146"/>
      <c r="J13" s="1147"/>
      <c r="K13" s="1158"/>
      <c r="L13" s="1160"/>
      <c r="M13" s="358"/>
      <c r="N13" s="31">
        <v>0</v>
      </c>
      <c r="O13" s="683" t="str">
        <f t="shared" ref="O13" si="3">R13&amp;U13&amp;V13</f>
        <v>～</v>
      </c>
      <c r="P13" s="1163"/>
      <c r="Q13" s="1164"/>
      <c r="R13" s="1167"/>
      <c r="S13" s="1168"/>
      <c r="T13" s="1168"/>
      <c r="U13" s="32" t="s">
        <v>884</v>
      </c>
      <c r="V13" s="1168"/>
      <c r="W13" s="1168"/>
      <c r="X13" s="1169"/>
      <c r="Y13" s="378"/>
      <c r="Z13" s="33">
        <f>V13-R13-Y13</f>
        <v>0</v>
      </c>
      <c r="AA13" s="685">
        <f>Z13*24</f>
        <v>0</v>
      </c>
      <c r="AB13" s="686">
        <f>S12*W12</f>
        <v>0</v>
      </c>
      <c r="AC13" s="569"/>
      <c r="AF13" s="1166"/>
      <c r="AG13" s="1166"/>
    </row>
    <row r="14" spans="1:33" ht="21.75" customHeight="1">
      <c r="A14" s="554"/>
      <c r="B14" s="1121">
        <v>3</v>
      </c>
      <c r="C14" s="1135">
        <f>IF(AND(OR(F14="〇", G14="〇"), OR(M14="保育士", M14="保育サポーター研修修了", M14="子育て支援員研修修了")), 1, 0)</f>
        <v>0</v>
      </c>
      <c r="D14" s="1137" t="str">
        <f>IF(C14=1, M14, "")</f>
        <v/>
      </c>
      <c r="E14" s="1139"/>
      <c r="F14" s="1141"/>
      <c r="G14" s="1141"/>
      <c r="H14" s="1143"/>
      <c r="I14" s="1148"/>
      <c r="J14" s="1149"/>
      <c r="K14" s="1157"/>
      <c r="L14" s="1159"/>
      <c r="M14" s="153"/>
      <c r="N14" s="68"/>
      <c r="O14" s="560" t="str">
        <f t="shared" ref="O14" si="4">R14&amp;S14&amp;T14&amp;U14&amp;V14&amp;W14&amp;X14</f>
        <v>月日、1日0時間</v>
      </c>
      <c r="P14" s="1180"/>
      <c r="Q14" s="1181"/>
      <c r="R14" s="24" t="s">
        <v>873</v>
      </c>
      <c r="S14" s="159"/>
      <c r="T14" s="25" t="s">
        <v>874</v>
      </c>
      <c r="U14" s="26" t="s">
        <v>875</v>
      </c>
      <c r="V14" s="27" t="s">
        <v>876</v>
      </c>
      <c r="W14" s="28">
        <f>AA15</f>
        <v>0</v>
      </c>
      <c r="X14" s="29" t="s">
        <v>877</v>
      </c>
      <c r="Y14" s="176"/>
      <c r="Z14" s="30"/>
      <c r="AA14" s="687"/>
      <c r="AB14" s="687"/>
      <c r="AC14" s="569"/>
      <c r="AF14" s="1165">
        <f>IF(AA15&gt;=5, S14, 0)</f>
        <v>0</v>
      </c>
      <c r="AG14" s="1165">
        <f t="shared" ref="AG14" si="5">IF(AA15&lt;5, S14, 0)</f>
        <v>0</v>
      </c>
    </row>
    <row r="15" spans="1:33" ht="21.75" customHeight="1">
      <c r="A15" s="554"/>
      <c r="B15" s="1118"/>
      <c r="C15" s="1136"/>
      <c r="D15" s="1138"/>
      <c r="E15" s="1140"/>
      <c r="F15" s="1142"/>
      <c r="G15" s="1142"/>
      <c r="H15" s="1142"/>
      <c r="I15" s="1146"/>
      <c r="J15" s="1147"/>
      <c r="K15" s="1158"/>
      <c r="L15" s="1160"/>
      <c r="M15" s="358"/>
      <c r="N15" s="31">
        <v>0</v>
      </c>
      <c r="O15" s="683" t="str">
        <f t="shared" ref="O15" si="6">R15&amp;U15&amp;V15</f>
        <v>～</v>
      </c>
      <c r="P15" s="1163"/>
      <c r="Q15" s="1164"/>
      <c r="R15" s="1167"/>
      <c r="S15" s="1168"/>
      <c r="T15" s="1168"/>
      <c r="U15" s="32" t="s">
        <v>884</v>
      </c>
      <c r="V15" s="1168"/>
      <c r="W15" s="1168"/>
      <c r="X15" s="1169"/>
      <c r="Y15" s="378"/>
      <c r="Z15" s="33">
        <f>V15-R15-Y15</f>
        <v>0</v>
      </c>
      <c r="AA15" s="685">
        <f>Z15*24</f>
        <v>0</v>
      </c>
      <c r="AB15" s="686">
        <f>S14*W14</f>
        <v>0</v>
      </c>
      <c r="AC15" s="569"/>
      <c r="AF15" s="1166"/>
      <c r="AG15" s="1166"/>
    </row>
    <row r="16" spans="1:33" ht="21.75" customHeight="1">
      <c r="A16" s="554"/>
      <c r="B16" s="1174">
        <v>4</v>
      </c>
      <c r="C16" s="1175">
        <f>IF(AND(OR(F16="〇", G16="〇"), OR(M16="保育士", M16="保育サポーター研修修了", M16="子育て支援員研修修了")), 1, 0)</f>
        <v>0</v>
      </c>
      <c r="D16" s="1137" t="str">
        <f t="shared" ref="D16" si="7">IF(C16=1, M16, "")</f>
        <v/>
      </c>
      <c r="E16" s="1176"/>
      <c r="F16" s="1141"/>
      <c r="G16" s="1141"/>
      <c r="H16" s="1143"/>
      <c r="I16" s="1148"/>
      <c r="J16" s="1149"/>
      <c r="K16" s="1178"/>
      <c r="L16" s="1179"/>
      <c r="M16" s="153"/>
      <c r="N16" s="68"/>
      <c r="O16" s="560" t="str">
        <f t="shared" ref="O16" si="8">R16&amp;S16&amp;T16&amp;U16&amp;V16&amp;W16&amp;X16</f>
        <v>月日、1日0時間</v>
      </c>
      <c r="P16" s="1180"/>
      <c r="Q16" s="1181"/>
      <c r="R16" s="24" t="s">
        <v>873</v>
      </c>
      <c r="S16" s="159"/>
      <c r="T16" s="25" t="s">
        <v>874</v>
      </c>
      <c r="U16" s="26" t="s">
        <v>875</v>
      </c>
      <c r="V16" s="27" t="s">
        <v>876</v>
      </c>
      <c r="W16" s="28">
        <f>AA17</f>
        <v>0</v>
      </c>
      <c r="X16" s="29" t="s">
        <v>877</v>
      </c>
      <c r="Y16" s="176"/>
      <c r="Z16" s="30"/>
      <c r="AA16" s="687"/>
      <c r="AB16" s="687"/>
      <c r="AC16" s="569"/>
      <c r="AF16" s="1165">
        <f t="shared" ref="AF16" si="9">IF(AA17&gt;=5, S16, 0)</f>
        <v>0</v>
      </c>
      <c r="AG16" s="1165">
        <f t="shared" ref="AG16" si="10">IF(AA17&lt;5, S16, 0)</f>
        <v>0</v>
      </c>
    </row>
    <row r="17" spans="1:33" ht="21.75" customHeight="1">
      <c r="A17" s="554"/>
      <c r="B17" s="1151"/>
      <c r="C17" s="1153"/>
      <c r="D17" s="1138"/>
      <c r="E17" s="1177"/>
      <c r="F17" s="1142"/>
      <c r="G17" s="1142"/>
      <c r="H17" s="1142"/>
      <c r="I17" s="1146"/>
      <c r="J17" s="1147"/>
      <c r="K17" s="1171"/>
      <c r="L17" s="1173"/>
      <c r="M17" s="358"/>
      <c r="N17" s="31">
        <v>0</v>
      </c>
      <c r="O17" s="683" t="str">
        <f t="shared" ref="O17" si="11">R17&amp;U17&amp;V17</f>
        <v>～</v>
      </c>
      <c r="P17" s="1163"/>
      <c r="Q17" s="1164"/>
      <c r="R17" s="1167"/>
      <c r="S17" s="1168"/>
      <c r="T17" s="1168"/>
      <c r="U17" s="32" t="s">
        <v>884</v>
      </c>
      <c r="V17" s="1168"/>
      <c r="W17" s="1168"/>
      <c r="X17" s="1169"/>
      <c r="Y17" s="378"/>
      <c r="Z17" s="33">
        <f>V17-R17-Y17</f>
        <v>0</v>
      </c>
      <c r="AA17" s="685">
        <f>Z17*24</f>
        <v>0</v>
      </c>
      <c r="AB17" s="686">
        <f>S16*W16</f>
        <v>0</v>
      </c>
      <c r="AC17" s="569"/>
      <c r="AF17" s="1166"/>
      <c r="AG17" s="1166"/>
    </row>
    <row r="18" spans="1:33" ht="21.75" customHeight="1">
      <c r="A18" s="554"/>
      <c r="B18" s="1174">
        <v>5</v>
      </c>
      <c r="C18" s="1175">
        <f>IF(AND(OR(F18="〇", G18="〇"), OR(M18="保育士", M18="保育サポーター研修修了", M18="子育て支援員研修修了")), 1, 0)</f>
        <v>0</v>
      </c>
      <c r="D18" s="1137" t="str">
        <f t="shared" ref="D18" si="12">IF(C18=1, M18, "")</f>
        <v/>
      </c>
      <c r="E18" s="1176"/>
      <c r="F18" s="1141"/>
      <c r="G18" s="1141"/>
      <c r="H18" s="1143"/>
      <c r="I18" s="1148"/>
      <c r="J18" s="1149"/>
      <c r="K18" s="1178"/>
      <c r="L18" s="1179"/>
      <c r="M18" s="153"/>
      <c r="N18" s="68"/>
      <c r="O18" s="560" t="str">
        <f t="shared" ref="O18" si="13">R18&amp;S18&amp;T18&amp;U18&amp;V18&amp;W18&amp;X18</f>
        <v>月日、1日0時間</v>
      </c>
      <c r="P18" s="1182"/>
      <c r="Q18" s="1183"/>
      <c r="R18" s="24" t="s">
        <v>873</v>
      </c>
      <c r="S18" s="159"/>
      <c r="T18" s="25" t="s">
        <v>874</v>
      </c>
      <c r="U18" s="26" t="s">
        <v>875</v>
      </c>
      <c r="V18" s="27" t="s">
        <v>876</v>
      </c>
      <c r="W18" s="28">
        <f>AA19</f>
        <v>0</v>
      </c>
      <c r="X18" s="29" t="s">
        <v>877</v>
      </c>
      <c r="Y18" s="176"/>
      <c r="Z18" s="30"/>
      <c r="AA18" s="687"/>
      <c r="AB18" s="687"/>
      <c r="AC18" s="569"/>
      <c r="AF18" s="1165">
        <f t="shared" ref="AF18" si="14">IF(AA19&gt;=5, S18, 0)</f>
        <v>0</v>
      </c>
      <c r="AG18" s="1165">
        <f t="shared" ref="AG18" si="15">IF(AA19&lt;5, S18, 0)</f>
        <v>0</v>
      </c>
    </row>
    <row r="19" spans="1:33" ht="21.75" customHeight="1">
      <c r="A19" s="554"/>
      <c r="B19" s="1151"/>
      <c r="C19" s="1153"/>
      <c r="D19" s="1138"/>
      <c r="E19" s="1177"/>
      <c r="F19" s="1142"/>
      <c r="G19" s="1142"/>
      <c r="H19" s="1142"/>
      <c r="I19" s="1146"/>
      <c r="J19" s="1147"/>
      <c r="K19" s="1171"/>
      <c r="L19" s="1173"/>
      <c r="M19" s="358"/>
      <c r="N19" s="31">
        <v>0</v>
      </c>
      <c r="O19" s="683" t="str">
        <f t="shared" ref="O19" si="16">R19&amp;U19&amp;V19</f>
        <v>～</v>
      </c>
      <c r="P19" s="1184"/>
      <c r="Q19" s="1185"/>
      <c r="R19" s="1167"/>
      <c r="S19" s="1168"/>
      <c r="T19" s="1168"/>
      <c r="U19" s="32" t="s">
        <v>884</v>
      </c>
      <c r="V19" s="1168"/>
      <c r="W19" s="1168"/>
      <c r="X19" s="1169"/>
      <c r="Y19" s="378"/>
      <c r="Z19" s="33">
        <f>V19-R19-Y19</f>
        <v>0</v>
      </c>
      <c r="AA19" s="685">
        <f>Z19*24</f>
        <v>0</v>
      </c>
      <c r="AB19" s="686">
        <f>S18*W18</f>
        <v>0</v>
      </c>
      <c r="AC19" s="569"/>
      <c r="AF19" s="1166"/>
      <c r="AG19" s="1166"/>
    </row>
    <row r="20" spans="1:33" ht="21.75" customHeight="1">
      <c r="A20" s="554"/>
      <c r="B20" s="1174">
        <v>6</v>
      </c>
      <c r="C20" s="1175">
        <f>IF(AND(OR(F20="〇", G20="〇"), OR(M20="保育士", M20="保育サポーター研修修了", M20="子育て支援員研修修了")), 1, 0)</f>
        <v>0</v>
      </c>
      <c r="D20" s="1137" t="str">
        <f>IF(C20=1, M20, "")</f>
        <v/>
      </c>
      <c r="E20" s="1176"/>
      <c r="F20" s="1141"/>
      <c r="G20" s="1141"/>
      <c r="H20" s="1143"/>
      <c r="I20" s="1148"/>
      <c r="J20" s="1149"/>
      <c r="K20" s="1178"/>
      <c r="L20" s="1179"/>
      <c r="M20" s="153"/>
      <c r="N20" s="68"/>
      <c r="O20" s="560" t="str">
        <f t="shared" ref="O20" si="17">R20&amp;S20&amp;T20&amp;U20&amp;V20&amp;W20&amp;X20</f>
        <v>月日、1日0時間</v>
      </c>
      <c r="P20" s="1182"/>
      <c r="Q20" s="1183"/>
      <c r="R20" s="24" t="s">
        <v>873</v>
      </c>
      <c r="S20" s="159"/>
      <c r="T20" s="25" t="s">
        <v>874</v>
      </c>
      <c r="U20" s="26" t="s">
        <v>875</v>
      </c>
      <c r="V20" s="27" t="s">
        <v>876</v>
      </c>
      <c r="W20" s="28">
        <f>AA21</f>
        <v>0</v>
      </c>
      <c r="X20" s="29" t="s">
        <v>877</v>
      </c>
      <c r="Y20" s="176"/>
      <c r="Z20" s="30"/>
      <c r="AA20" s="687"/>
      <c r="AB20" s="687"/>
      <c r="AC20" s="569"/>
      <c r="AF20" s="1165">
        <f t="shared" ref="AF20" si="18">IF(AA21&gt;=5, S20, 0)</f>
        <v>0</v>
      </c>
      <c r="AG20" s="1165">
        <f t="shared" ref="AG20" si="19">IF(AA21&lt;5, S20, 0)</f>
        <v>0</v>
      </c>
    </row>
    <row r="21" spans="1:33" ht="21.75" customHeight="1">
      <c r="A21" s="554"/>
      <c r="B21" s="1151"/>
      <c r="C21" s="1153"/>
      <c r="D21" s="1138"/>
      <c r="E21" s="1177"/>
      <c r="F21" s="1142"/>
      <c r="G21" s="1142"/>
      <c r="H21" s="1142"/>
      <c r="I21" s="1146"/>
      <c r="J21" s="1147"/>
      <c r="K21" s="1171"/>
      <c r="L21" s="1173"/>
      <c r="M21" s="358"/>
      <c r="N21" s="31">
        <v>0</v>
      </c>
      <c r="O21" s="683" t="str">
        <f t="shared" ref="O21" si="20">R21&amp;U21&amp;V21</f>
        <v>～</v>
      </c>
      <c r="P21" s="1184"/>
      <c r="Q21" s="1185"/>
      <c r="R21" s="1167"/>
      <c r="S21" s="1168"/>
      <c r="T21" s="1168"/>
      <c r="U21" s="32" t="s">
        <v>884</v>
      </c>
      <c r="V21" s="1168"/>
      <c r="W21" s="1168"/>
      <c r="X21" s="1169"/>
      <c r="Y21" s="378"/>
      <c r="Z21" s="33">
        <f>V21-R21-Y21</f>
        <v>0</v>
      </c>
      <c r="AA21" s="685">
        <f>Z21*24</f>
        <v>0</v>
      </c>
      <c r="AB21" s="686">
        <f>S20*W20</f>
        <v>0</v>
      </c>
      <c r="AC21" s="569"/>
      <c r="AF21" s="1166"/>
      <c r="AG21" s="1166"/>
    </row>
    <row r="22" spans="1:33" ht="21.75" customHeight="1">
      <c r="A22" s="554"/>
      <c r="B22" s="1174">
        <v>7</v>
      </c>
      <c r="C22" s="1175">
        <f>IF(AND(OR(F22="〇", G22="〇"), OR(M22="保育士", M22="保育サポーター研修修了", M22="子育て支援員研修修了")), 1, 0)</f>
        <v>0</v>
      </c>
      <c r="D22" s="1137" t="str">
        <f t="shared" ref="D22" si="21">IF(C22=1, M22, "")</f>
        <v/>
      </c>
      <c r="E22" s="1176"/>
      <c r="F22" s="1141"/>
      <c r="G22" s="1141"/>
      <c r="H22" s="1143"/>
      <c r="I22" s="1148"/>
      <c r="J22" s="1149"/>
      <c r="K22" s="1178"/>
      <c r="L22" s="1179"/>
      <c r="M22" s="153"/>
      <c r="N22" s="68"/>
      <c r="O22" s="560" t="str">
        <f t="shared" ref="O22" si="22">R22&amp;S22&amp;T22&amp;U22&amp;V22&amp;W22&amp;X22</f>
        <v>月日、1日0時間</v>
      </c>
      <c r="P22" s="1182"/>
      <c r="Q22" s="1183"/>
      <c r="R22" s="24" t="s">
        <v>873</v>
      </c>
      <c r="S22" s="159"/>
      <c r="T22" s="25" t="s">
        <v>874</v>
      </c>
      <c r="U22" s="26" t="s">
        <v>875</v>
      </c>
      <c r="V22" s="27" t="s">
        <v>876</v>
      </c>
      <c r="W22" s="28">
        <f>AA23</f>
        <v>0</v>
      </c>
      <c r="X22" s="29" t="s">
        <v>877</v>
      </c>
      <c r="Y22" s="176"/>
      <c r="Z22" s="30"/>
      <c r="AA22" s="687"/>
      <c r="AB22" s="687"/>
      <c r="AC22" s="569"/>
      <c r="AF22" s="1165">
        <f t="shared" ref="AF22" si="23">IF(AA23&gt;=5, S22, 0)</f>
        <v>0</v>
      </c>
      <c r="AG22" s="1165">
        <f t="shared" ref="AG22" si="24">IF(AA23&lt;5, S22, 0)</f>
        <v>0</v>
      </c>
    </row>
    <row r="23" spans="1:33" ht="21.75" customHeight="1">
      <c r="A23" s="554"/>
      <c r="B23" s="1151"/>
      <c r="C23" s="1153"/>
      <c r="D23" s="1138"/>
      <c r="E23" s="1177"/>
      <c r="F23" s="1142"/>
      <c r="G23" s="1142"/>
      <c r="H23" s="1142"/>
      <c r="I23" s="1146"/>
      <c r="J23" s="1147"/>
      <c r="K23" s="1171"/>
      <c r="L23" s="1173"/>
      <c r="M23" s="358"/>
      <c r="N23" s="31">
        <v>0</v>
      </c>
      <c r="O23" s="683" t="str">
        <f t="shared" ref="O23" si="25">R23&amp;U23&amp;V23</f>
        <v>～</v>
      </c>
      <c r="P23" s="1184"/>
      <c r="Q23" s="1185"/>
      <c r="R23" s="1167"/>
      <c r="S23" s="1168"/>
      <c r="T23" s="1168"/>
      <c r="U23" s="32" t="s">
        <v>884</v>
      </c>
      <c r="V23" s="1168"/>
      <c r="W23" s="1168"/>
      <c r="X23" s="1169"/>
      <c r="Y23" s="378"/>
      <c r="Z23" s="33">
        <f>V23-R23-Y23</f>
        <v>0</v>
      </c>
      <c r="AA23" s="685">
        <f>Z23*24</f>
        <v>0</v>
      </c>
      <c r="AB23" s="686">
        <f>S22*W22</f>
        <v>0</v>
      </c>
      <c r="AC23" s="569"/>
      <c r="AF23" s="1166"/>
      <c r="AG23" s="1166"/>
    </row>
    <row r="24" spans="1:33" ht="21.75" customHeight="1">
      <c r="A24" s="554"/>
      <c r="B24" s="1174">
        <v>8</v>
      </c>
      <c r="C24" s="1175">
        <f>IF(AND(OR(F24="〇", G24="〇"), OR(M24="保育士", M24="保育サポーター研修修了", M24="子育て支援員研修修了")), 1, 0)</f>
        <v>0</v>
      </c>
      <c r="D24" s="1137" t="str">
        <f t="shared" ref="D24" si="26">IF(C24=1, M24, "")</f>
        <v/>
      </c>
      <c r="E24" s="1176"/>
      <c r="F24" s="1141"/>
      <c r="G24" s="1141"/>
      <c r="H24" s="1143"/>
      <c r="I24" s="1148"/>
      <c r="J24" s="1149"/>
      <c r="K24" s="1178"/>
      <c r="L24" s="1179"/>
      <c r="M24" s="153"/>
      <c r="N24" s="68"/>
      <c r="O24" s="560" t="str">
        <f t="shared" ref="O24" si="27">R24&amp;S24&amp;T24&amp;U24&amp;V24&amp;W24&amp;X24</f>
        <v>月日、1日0時間</v>
      </c>
      <c r="P24" s="1182"/>
      <c r="Q24" s="1183"/>
      <c r="R24" s="24" t="s">
        <v>873</v>
      </c>
      <c r="S24" s="159"/>
      <c r="T24" s="25" t="s">
        <v>874</v>
      </c>
      <c r="U24" s="26" t="s">
        <v>875</v>
      </c>
      <c r="V24" s="27" t="s">
        <v>876</v>
      </c>
      <c r="W24" s="28">
        <f>AA25</f>
        <v>0</v>
      </c>
      <c r="X24" s="29" t="s">
        <v>877</v>
      </c>
      <c r="Y24" s="176"/>
      <c r="Z24" s="30"/>
      <c r="AA24" s="687"/>
      <c r="AB24" s="687"/>
      <c r="AC24" s="569"/>
      <c r="AF24" s="1165">
        <f t="shared" ref="AF24" si="28">IF(AA25&gt;=5, S24, 0)</f>
        <v>0</v>
      </c>
      <c r="AG24" s="1165">
        <f t="shared" ref="AG24" si="29">IF(AA25&lt;5, S24, 0)</f>
        <v>0</v>
      </c>
    </row>
    <row r="25" spans="1:33" ht="21.75" customHeight="1">
      <c r="A25" s="554"/>
      <c r="B25" s="1151"/>
      <c r="C25" s="1153"/>
      <c r="D25" s="1138"/>
      <c r="E25" s="1177"/>
      <c r="F25" s="1142"/>
      <c r="G25" s="1142"/>
      <c r="H25" s="1142"/>
      <c r="I25" s="1146"/>
      <c r="J25" s="1147"/>
      <c r="K25" s="1171"/>
      <c r="L25" s="1173"/>
      <c r="M25" s="358"/>
      <c r="N25" s="31">
        <v>0</v>
      </c>
      <c r="O25" s="683" t="str">
        <f t="shared" ref="O25" si="30">R25&amp;U25&amp;V25</f>
        <v>～</v>
      </c>
      <c r="P25" s="1184"/>
      <c r="Q25" s="1185"/>
      <c r="R25" s="1167"/>
      <c r="S25" s="1168"/>
      <c r="T25" s="1168"/>
      <c r="U25" s="32" t="s">
        <v>884</v>
      </c>
      <c r="V25" s="1168"/>
      <c r="W25" s="1168"/>
      <c r="X25" s="1169"/>
      <c r="Y25" s="378"/>
      <c r="Z25" s="33">
        <f>V25-R25-Y25</f>
        <v>0</v>
      </c>
      <c r="AA25" s="685">
        <f>Z25*24</f>
        <v>0</v>
      </c>
      <c r="AB25" s="686">
        <f>S24*W24</f>
        <v>0</v>
      </c>
      <c r="AC25" s="569"/>
      <c r="AF25" s="1166"/>
      <c r="AG25" s="1166"/>
    </row>
    <row r="26" spans="1:33" ht="21.75" customHeight="1">
      <c r="A26" s="554"/>
      <c r="B26" s="1174">
        <v>9</v>
      </c>
      <c r="C26" s="1175">
        <f>IF(AND(OR(F26="〇", G26="〇"), OR(M26="保育士", M26="保育サポーター研修修了", M26="子育て支援員研修修了")), 1, 0)</f>
        <v>0</v>
      </c>
      <c r="D26" s="1137" t="str">
        <f t="shared" ref="D26" si="31">IF(C26=1, M26, "")</f>
        <v/>
      </c>
      <c r="E26" s="1176"/>
      <c r="F26" s="1141"/>
      <c r="G26" s="1141"/>
      <c r="H26" s="1143"/>
      <c r="I26" s="1148"/>
      <c r="J26" s="1149"/>
      <c r="K26" s="1178"/>
      <c r="L26" s="1179"/>
      <c r="M26" s="153"/>
      <c r="N26" s="68"/>
      <c r="O26" s="560" t="str">
        <f t="shared" ref="O26" si="32">R26&amp;S26&amp;T26&amp;U26&amp;V26&amp;W26&amp;X26</f>
        <v>月日、1日0時間</v>
      </c>
      <c r="P26" s="1182"/>
      <c r="Q26" s="1183"/>
      <c r="R26" s="24" t="s">
        <v>873</v>
      </c>
      <c r="S26" s="159"/>
      <c r="T26" s="25" t="s">
        <v>874</v>
      </c>
      <c r="U26" s="26" t="s">
        <v>875</v>
      </c>
      <c r="V26" s="27" t="s">
        <v>876</v>
      </c>
      <c r="W26" s="28">
        <f>AA27</f>
        <v>0</v>
      </c>
      <c r="X26" s="29" t="s">
        <v>877</v>
      </c>
      <c r="Y26" s="176"/>
      <c r="Z26" s="30"/>
      <c r="AA26" s="687"/>
      <c r="AB26" s="687"/>
      <c r="AC26" s="569"/>
      <c r="AF26" s="1165">
        <f t="shared" ref="AF26" si="33">IF(AA27&gt;=5, S26, 0)</f>
        <v>0</v>
      </c>
      <c r="AG26" s="1165">
        <f t="shared" ref="AG26" si="34">IF(AA27&lt;5, S26, 0)</f>
        <v>0</v>
      </c>
    </row>
    <row r="27" spans="1:33" ht="21.75" customHeight="1">
      <c r="A27" s="554"/>
      <c r="B27" s="1151"/>
      <c r="C27" s="1153"/>
      <c r="D27" s="1138"/>
      <c r="E27" s="1177"/>
      <c r="F27" s="1142"/>
      <c r="G27" s="1142"/>
      <c r="H27" s="1142"/>
      <c r="I27" s="1146"/>
      <c r="J27" s="1147"/>
      <c r="K27" s="1171"/>
      <c r="L27" s="1173"/>
      <c r="M27" s="358"/>
      <c r="N27" s="31">
        <v>0</v>
      </c>
      <c r="O27" s="683" t="str">
        <f t="shared" ref="O27" si="35">R27&amp;U27&amp;V27</f>
        <v>～</v>
      </c>
      <c r="P27" s="1184"/>
      <c r="Q27" s="1185"/>
      <c r="R27" s="1167"/>
      <c r="S27" s="1168"/>
      <c r="T27" s="1168"/>
      <c r="U27" s="32" t="s">
        <v>884</v>
      </c>
      <c r="V27" s="1168"/>
      <c r="W27" s="1168"/>
      <c r="X27" s="1169"/>
      <c r="Y27" s="378"/>
      <c r="Z27" s="33">
        <f>V27-R27-Y27</f>
        <v>0</v>
      </c>
      <c r="AA27" s="685">
        <f>Z27*24</f>
        <v>0</v>
      </c>
      <c r="AB27" s="686">
        <f>S26*W26</f>
        <v>0</v>
      </c>
      <c r="AC27" s="569"/>
      <c r="AF27" s="1166"/>
      <c r="AG27" s="1166"/>
    </row>
    <row r="28" spans="1:33" ht="21.65" customHeight="1">
      <c r="A28" s="554"/>
      <c r="B28" s="1174">
        <v>10</v>
      </c>
      <c r="C28" s="1175">
        <f>IF(AND(OR(F28="〇", G28="〇"), OR(M28="保育士", M28="保育サポーター研修修了", M28="子育て支援員研修修了")), 1, 0)</f>
        <v>0</v>
      </c>
      <c r="D28" s="1137" t="str">
        <f t="shared" ref="D28" si="36">IF(C28=1, M28, "")</f>
        <v/>
      </c>
      <c r="E28" s="1176"/>
      <c r="F28" s="1141"/>
      <c r="G28" s="1141"/>
      <c r="H28" s="1143"/>
      <c r="I28" s="1148"/>
      <c r="J28" s="1149"/>
      <c r="K28" s="1178"/>
      <c r="L28" s="1179"/>
      <c r="M28" s="153"/>
      <c r="N28" s="68"/>
      <c r="O28" s="560" t="str">
        <f t="shared" ref="O28" si="37">R28&amp;S28&amp;T28&amp;U28&amp;V28&amp;W28&amp;X28</f>
        <v>月日、1日0時間</v>
      </c>
      <c r="P28" s="1182"/>
      <c r="Q28" s="1183"/>
      <c r="R28" s="24" t="s">
        <v>873</v>
      </c>
      <c r="S28" s="159"/>
      <c r="T28" s="25" t="s">
        <v>874</v>
      </c>
      <c r="U28" s="26" t="s">
        <v>875</v>
      </c>
      <c r="V28" s="27" t="s">
        <v>876</v>
      </c>
      <c r="W28" s="28">
        <f>AA29</f>
        <v>0</v>
      </c>
      <c r="X28" s="29" t="s">
        <v>877</v>
      </c>
      <c r="Y28" s="176"/>
      <c r="Z28" s="30"/>
      <c r="AA28" s="687"/>
      <c r="AB28" s="687"/>
      <c r="AC28" s="569"/>
      <c r="AF28" s="1165">
        <f t="shared" ref="AF28" si="38">IF(AA29&gt;=5, S28, 0)</f>
        <v>0</v>
      </c>
      <c r="AG28" s="1165">
        <f t="shared" ref="AG28" si="39">IF(AA29&lt;5, S28, 0)</f>
        <v>0</v>
      </c>
    </row>
    <row r="29" spans="1:33" ht="21.75" customHeight="1">
      <c r="A29" s="554"/>
      <c r="B29" s="1151"/>
      <c r="C29" s="1153"/>
      <c r="D29" s="1138"/>
      <c r="E29" s="1177"/>
      <c r="F29" s="1142"/>
      <c r="G29" s="1142"/>
      <c r="H29" s="1142"/>
      <c r="I29" s="1146"/>
      <c r="J29" s="1147"/>
      <c r="K29" s="1171"/>
      <c r="L29" s="1173"/>
      <c r="M29" s="358"/>
      <c r="N29" s="31">
        <v>0</v>
      </c>
      <c r="O29" s="683" t="str">
        <f t="shared" ref="O29" si="40">R29&amp;U29&amp;V29</f>
        <v>～</v>
      </c>
      <c r="P29" s="1184"/>
      <c r="Q29" s="1185"/>
      <c r="R29" s="1167"/>
      <c r="S29" s="1168"/>
      <c r="T29" s="1168"/>
      <c r="U29" s="32" t="s">
        <v>884</v>
      </c>
      <c r="V29" s="1168"/>
      <c r="W29" s="1168"/>
      <c r="X29" s="1169"/>
      <c r="Y29" s="378"/>
      <c r="Z29" s="33">
        <f>V29-R29-Y29</f>
        <v>0</v>
      </c>
      <c r="AA29" s="685">
        <f>Z29*24</f>
        <v>0</v>
      </c>
      <c r="AB29" s="686">
        <f>S28*W28</f>
        <v>0</v>
      </c>
      <c r="AC29" s="569"/>
      <c r="AF29" s="1166"/>
      <c r="AG29" s="1166"/>
    </row>
    <row r="30" spans="1:33" ht="21.75" customHeight="1">
      <c r="A30" s="554"/>
      <c r="B30" s="1174">
        <v>11</v>
      </c>
      <c r="C30" s="1175">
        <f>IF(AND(OR(F30="〇", G30="〇"), OR(M30="保育士", M30="保育サポーター研修修了", M30="子育て支援員研修修了")), 1, 0)</f>
        <v>0</v>
      </c>
      <c r="D30" s="1137" t="str">
        <f t="shared" ref="D30" si="41">IF(C30=1, M30, "")</f>
        <v/>
      </c>
      <c r="E30" s="1176"/>
      <c r="F30" s="1141"/>
      <c r="G30" s="1141"/>
      <c r="H30" s="1143"/>
      <c r="I30" s="1148"/>
      <c r="J30" s="1149"/>
      <c r="K30" s="1178"/>
      <c r="L30" s="1179"/>
      <c r="M30" s="153"/>
      <c r="N30" s="68"/>
      <c r="O30" s="560" t="str">
        <f>R30&amp;S30&amp;T30&amp;U30&amp;V30&amp;W30&amp;X30</f>
        <v>月日、1日0時間</v>
      </c>
      <c r="P30" s="1182"/>
      <c r="Q30" s="1183"/>
      <c r="R30" s="24" t="s">
        <v>873</v>
      </c>
      <c r="S30" s="159"/>
      <c r="T30" s="25" t="s">
        <v>874</v>
      </c>
      <c r="U30" s="26" t="s">
        <v>875</v>
      </c>
      <c r="V30" s="27" t="s">
        <v>876</v>
      </c>
      <c r="W30" s="28">
        <f>AA31</f>
        <v>0</v>
      </c>
      <c r="X30" s="29" t="s">
        <v>877</v>
      </c>
      <c r="Y30" s="176"/>
      <c r="Z30" s="30"/>
      <c r="AA30" s="687"/>
      <c r="AB30" s="687"/>
      <c r="AC30" s="569"/>
      <c r="AF30" s="1165">
        <f t="shared" ref="AF30" si="42">IF(AA31&gt;=5, S30, 0)</f>
        <v>0</v>
      </c>
      <c r="AG30" s="1165">
        <f t="shared" ref="AG30" si="43">IF(AA31&lt;5, S30, 0)</f>
        <v>0</v>
      </c>
    </row>
    <row r="31" spans="1:33" ht="21.75" customHeight="1">
      <c r="A31" s="554"/>
      <c r="B31" s="1151"/>
      <c r="C31" s="1153"/>
      <c r="D31" s="1138"/>
      <c r="E31" s="1177"/>
      <c r="F31" s="1142"/>
      <c r="G31" s="1142"/>
      <c r="H31" s="1142"/>
      <c r="I31" s="1146"/>
      <c r="J31" s="1147"/>
      <c r="K31" s="1171"/>
      <c r="L31" s="1173"/>
      <c r="M31" s="358"/>
      <c r="N31" s="31">
        <v>0</v>
      </c>
      <c r="O31" s="683" t="str">
        <f>R31&amp;U31&amp;V31</f>
        <v>～</v>
      </c>
      <c r="P31" s="1184"/>
      <c r="Q31" s="1185"/>
      <c r="R31" s="1167"/>
      <c r="S31" s="1168"/>
      <c r="T31" s="1168"/>
      <c r="U31" s="32" t="s">
        <v>884</v>
      </c>
      <c r="V31" s="1168"/>
      <c r="W31" s="1168"/>
      <c r="X31" s="1169"/>
      <c r="Y31" s="378"/>
      <c r="Z31" s="33">
        <f>V31-R31-Y31</f>
        <v>0</v>
      </c>
      <c r="AA31" s="685">
        <f>Z31*24</f>
        <v>0</v>
      </c>
      <c r="AB31" s="686">
        <f>S30*W30</f>
        <v>0</v>
      </c>
      <c r="AC31" s="569"/>
      <c r="AF31" s="1166"/>
      <c r="AG31" s="1166"/>
    </row>
    <row r="32" spans="1:33" ht="21.75" customHeight="1">
      <c r="A32" s="554"/>
      <c r="B32" s="1174">
        <v>12</v>
      </c>
      <c r="C32" s="1175">
        <f>IF(AND(OR(F32="〇", G32="〇"), OR(M32="保育士", M32="保育サポーター研修修了", M32="子育て支援員研修修了")), 1, 0)</f>
        <v>0</v>
      </c>
      <c r="D32" s="1137" t="str">
        <f t="shared" ref="D32" si="44">IF(C32=1, M32, "")</f>
        <v/>
      </c>
      <c r="E32" s="1176"/>
      <c r="F32" s="1141"/>
      <c r="G32" s="1141"/>
      <c r="H32" s="1143"/>
      <c r="I32" s="1148"/>
      <c r="J32" s="1149"/>
      <c r="K32" s="1178"/>
      <c r="L32" s="1179"/>
      <c r="M32" s="153"/>
      <c r="N32" s="68"/>
      <c r="O32" s="560" t="str">
        <f t="shared" ref="O32" si="45">R32&amp;S32&amp;T32&amp;U32&amp;V32&amp;W32&amp;X32</f>
        <v>月日、1日0時間</v>
      </c>
      <c r="P32" s="1182"/>
      <c r="Q32" s="1183"/>
      <c r="R32" s="24" t="s">
        <v>873</v>
      </c>
      <c r="S32" s="159"/>
      <c r="T32" s="25" t="s">
        <v>874</v>
      </c>
      <c r="U32" s="26" t="s">
        <v>875</v>
      </c>
      <c r="V32" s="27" t="s">
        <v>876</v>
      </c>
      <c r="W32" s="28">
        <f>AA33</f>
        <v>0</v>
      </c>
      <c r="X32" s="29" t="s">
        <v>877</v>
      </c>
      <c r="Y32" s="176"/>
      <c r="Z32" s="30"/>
      <c r="AA32" s="687"/>
      <c r="AB32" s="687"/>
      <c r="AC32" s="569"/>
      <c r="AF32" s="1165">
        <f t="shared" ref="AF32" si="46">IF(AA33&gt;=5, S32, 0)</f>
        <v>0</v>
      </c>
      <c r="AG32" s="1165">
        <f t="shared" ref="AG32" si="47">IF(AA33&lt;5, S32, 0)</f>
        <v>0</v>
      </c>
    </row>
    <row r="33" spans="1:33" ht="21.75" customHeight="1">
      <c r="A33" s="554"/>
      <c r="B33" s="1151"/>
      <c r="C33" s="1153"/>
      <c r="D33" s="1138"/>
      <c r="E33" s="1177"/>
      <c r="F33" s="1142"/>
      <c r="G33" s="1142"/>
      <c r="H33" s="1142"/>
      <c r="I33" s="1146"/>
      <c r="J33" s="1147"/>
      <c r="K33" s="1171"/>
      <c r="L33" s="1173"/>
      <c r="M33" s="358"/>
      <c r="N33" s="31">
        <v>0</v>
      </c>
      <c r="O33" s="683" t="str">
        <f t="shared" ref="O33" si="48">R33&amp;U33&amp;V33</f>
        <v>～</v>
      </c>
      <c r="P33" s="1184"/>
      <c r="Q33" s="1185"/>
      <c r="R33" s="1167"/>
      <c r="S33" s="1168"/>
      <c r="T33" s="1168"/>
      <c r="U33" s="32" t="s">
        <v>884</v>
      </c>
      <c r="V33" s="1168"/>
      <c r="W33" s="1168"/>
      <c r="X33" s="1169"/>
      <c r="Y33" s="378"/>
      <c r="Z33" s="33">
        <f>V33-R33-Y33</f>
        <v>0</v>
      </c>
      <c r="AA33" s="685">
        <f>Z33*24</f>
        <v>0</v>
      </c>
      <c r="AB33" s="686">
        <f>S32*W32</f>
        <v>0</v>
      </c>
      <c r="AC33" s="569"/>
      <c r="AF33" s="1166"/>
      <c r="AG33" s="1166"/>
    </row>
    <row r="34" spans="1:33" ht="21.75" customHeight="1">
      <c r="A34" s="554"/>
      <c r="B34" s="1174">
        <v>13</v>
      </c>
      <c r="C34" s="1175">
        <f>IF(AND(OR(F34="〇", G34="〇"), OR(M34="保育士", M34="保育サポーター研修修了", M34="子育て支援員研修修了")), 1, 0)</f>
        <v>0</v>
      </c>
      <c r="D34" s="1137" t="str">
        <f t="shared" ref="D34" si="49">IF(C34=1, M34, "")</f>
        <v/>
      </c>
      <c r="E34" s="1176"/>
      <c r="F34" s="1141"/>
      <c r="G34" s="1141"/>
      <c r="H34" s="1143"/>
      <c r="I34" s="1148"/>
      <c r="J34" s="1149"/>
      <c r="K34" s="1178"/>
      <c r="L34" s="1179"/>
      <c r="M34" s="153"/>
      <c r="N34" s="68"/>
      <c r="O34" s="560" t="str">
        <f t="shared" ref="O34" si="50">R34&amp;S34&amp;T34&amp;U34&amp;V34&amp;W34&amp;X34</f>
        <v>月日、1日0時間</v>
      </c>
      <c r="P34" s="1182"/>
      <c r="Q34" s="1183"/>
      <c r="R34" s="24" t="s">
        <v>873</v>
      </c>
      <c r="S34" s="159"/>
      <c r="T34" s="25" t="s">
        <v>874</v>
      </c>
      <c r="U34" s="26" t="s">
        <v>875</v>
      </c>
      <c r="V34" s="27" t="s">
        <v>876</v>
      </c>
      <c r="W34" s="28">
        <f>AA35</f>
        <v>0</v>
      </c>
      <c r="X34" s="29" t="s">
        <v>877</v>
      </c>
      <c r="Y34" s="176"/>
      <c r="Z34" s="30"/>
      <c r="AA34" s="687"/>
      <c r="AB34" s="687"/>
      <c r="AC34" s="569"/>
      <c r="AF34" s="1165">
        <f t="shared" ref="AF34" si="51">IF(AA35&gt;=5, S34, 0)</f>
        <v>0</v>
      </c>
      <c r="AG34" s="1165">
        <f t="shared" ref="AG34" si="52">IF(AA35&lt;5, S34, 0)</f>
        <v>0</v>
      </c>
    </row>
    <row r="35" spans="1:33" ht="21.75" customHeight="1">
      <c r="A35" s="554"/>
      <c r="B35" s="1151"/>
      <c r="C35" s="1153"/>
      <c r="D35" s="1138"/>
      <c r="E35" s="1177"/>
      <c r="F35" s="1142"/>
      <c r="G35" s="1142"/>
      <c r="H35" s="1142"/>
      <c r="I35" s="1146"/>
      <c r="J35" s="1147"/>
      <c r="K35" s="1171"/>
      <c r="L35" s="1173"/>
      <c r="M35" s="358"/>
      <c r="N35" s="31">
        <v>0</v>
      </c>
      <c r="O35" s="683" t="str">
        <f t="shared" ref="O35" si="53">R35&amp;U35&amp;V35</f>
        <v>～</v>
      </c>
      <c r="P35" s="1184"/>
      <c r="Q35" s="1185"/>
      <c r="R35" s="1167"/>
      <c r="S35" s="1168"/>
      <c r="T35" s="1168"/>
      <c r="U35" s="32" t="s">
        <v>884</v>
      </c>
      <c r="V35" s="1168"/>
      <c r="W35" s="1168"/>
      <c r="X35" s="1169"/>
      <c r="Y35" s="378"/>
      <c r="Z35" s="33">
        <f>V35-R35-Y35</f>
        <v>0</v>
      </c>
      <c r="AA35" s="685">
        <f>Z35*24</f>
        <v>0</v>
      </c>
      <c r="AB35" s="686">
        <f>S34*W34</f>
        <v>0</v>
      </c>
      <c r="AC35" s="569"/>
      <c r="AF35" s="1166"/>
      <c r="AG35" s="1166"/>
    </row>
    <row r="36" spans="1:33" ht="21.75" customHeight="1">
      <c r="A36" s="554"/>
      <c r="B36" s="1174">
        <v>14</v>
      </c>
      <c r="C36" s="1175">
        <f>IF(AND(OR(F36="〇", G36="〇"), OR(M36="保育士", M36="保育サポーター研修修了", M36="子育て支援員研修修了")), 1, 0)</f>
        <v>0</v>
      </c>
      <c r="D36" s="1137" t="str">
        <f t="shared" ref="D36" si="54">IF(C36=1, M36, "")</f>
        <v/>
      </c>
      <c r="E36" s="1176"/>
      <c r="F36" s="1141"/>
      <c r="G36" s="1141"/>
      <c r="H36" s="1143"/>
      <c r="I36" s="1148"/>
      <c r="J36" s="1149"/>
      <c r="K36" s="1178"/>
      <c r="L36" s="1179"/>
      <c r="M36" s="153"/>
      <c r="N36" s="68"/>
      <c r="O36" s="560" t="str">
        <f t="shared" ref="O36" si="55">R36&amp;S36&amp;T36&amp;U36&amp;V36&amp;W36&amp;X36</f>
        <v>月日、1日0時間</v>
      </c>
      <c r="P36" s="1182"/>
      <c r="Q36" s="1183"/>
      <c r="R36" s="24" t="s">
        <v>873</v>
      </c>
      <c r="S36" s="159"/>
      <c r="T36" s="25" t="s">
        <v>874</v>
      </c>
      <c r="U36" s="26" t="s">
        <v>875</v>
      </c>
      <c r="V36" s="27" t="s">
        <v>876</v>
      </c>
      <c r="W36" s="28">
        <f>AA37</f>
        <v>0</v>
      </c>
      <c r="X36" s="29" t="s">
        <v>877</v>
      </c>
      <c r="Y36" s="176"/>
      <c r="Z36" s="30"/>
      <c r="AA36" s="687"/>
      <c r="AB36" s="687"/>
      <c r="AC36" s="569"/>
      <c r="AF36" s="1165">
        <f t="shared" ref="AF36" si="56">IF(AA37&gt;=5, S36, 0)</f>
        <v>0</v>
      </c>
      <c r="AG36" s="1165">
        <f t="shared" ref="AG36" si="57">IF(AA37&lt;5, S36, 0)</f>
        <v>0</v>
      </c>
    </row>
    <row r="37" spans="1:33" ht="21.75" customHeight="1">
      <c r="A37" s="554"/>
      <c r="B37" s="1151"/>
      <c r="C37" s="1153"/>
      <c r="D37" s="1138"/>
      <c r="E37" s="1177"/>
      <c r="F37" s="1142"/>
      <c r="G37" s="1142"/>
      <c r="H37" s="1142"/>
      <c r="I37" s="1146"/>
      <c r="J37" s="1147"/>
      <c r="K37" s="1171"/>
      <c r="L37" s="1173"/>
      <c r="M37" s="358"/>
      <c r="N37" s="31">
        <v>0</v>
      </c>
      <c r="O37" s="683" t="str">
        <f t="shared" ref="O37" si="58">R37&amp;U37&amp;V37</f>
        <v>～</v>
      </c>
      <c r="P37" s="1184"/>
      <c r="Q37" s="1185"/>
      <c r="R37" s="1167"/>
      <c r="S37" s="1168"/>
      <c r="T37" s="1168"/>
      <c r="U37" s="32" t="s">
        <v>884</v>
      </c>
      <c r="V37" s="1168"/>
      <c r="W37" s="1168"/>
      <c r="X37" s="1169"/>
      <c r="Y37" s="378"/>
      <c r="Z37" s="33">
        <f>V37-R37-Y37</f>
        <v>0</v>
      </c>
      <c r="AA37" s="685">
        <f>Z37*24</f>
        <v>0</v>
      </c>
      <c r="AB37" s="686">
        <f>S36*W36</f>
        <v>0</v>
      </c>
      <c r="AC37" s="569"/>
      <c r="AF37" s="1166"/>
      <c r="AG37" s="1166"/>
    </row>
    <row r="38" spans="1:33" ht="21.75" customHeight="1">
      <c r="A38" s="554"/>
      <c r="B38" s="1174">
        <v>15</v>
      </c>
      <c r="C38" s="1175">
        <f>IF(AND(OR(F38="〇", G38="〇"), OR(M38="保育士", M38="保育サポーター研修修了", M38="子育て支援員研修修了")), 1, 0)</f>
        <v>0</v>
      </c>
      <c r="D38" s="1137" t="str">
        <f t="shared" ref="D38" si="59">IF(C38=1, M38, "")</f>
        <v/>
      </c>
      <c r="E38" s="1176"/>
      <c r="F38" s="1141"/>
      <c r="G38" s="1141"/>
      <c r="H38" s="1143"/>
      <c r="I38" s="1148"/>
      <c r="J38" s="1149"/>
      <c r="K38" s="1178"/>
      <c r="L38" s="1179"/>
      <c r="M38" s="153"/>
      <c r="N38" s="68"/>
      <c r="O38" s="560" t="str">
        <f t="shared" ref="O38" si="60">R38&amp;S38&amp;T38&amp;U38&amp;V38&amp;W38&amp;X38</f>
        <v>月日、1日0時間</v>
      </c>
      <c r="P38" s="1182"/>
      <c r="Q38" s="1183"/>
      <c r="R38" s="24" t="s">
        <v>873</v>
      </c>
      <c r="S38" s="159"/>
      <c r="T38" s="25" t="s">
        <v>874</v>
      </c>
      <c r="U38" s="26" t="s">
        <v>875</v>
      </c>
      <c r="V38" s="27" t="s">
        <v>876</v>
      </c>
      <c r="W38" s="28">
        <f>AA39</f>
        <v>0</v>
      </c>
      <c r="X38" s="29" t="s">
        <v>877</v>
      </c>
      <c r="Y38" s="176"/>
      <c r="Z38" s="30"/>
      <c r="AA38" s="687"/>
      <c r="AB38" s="687"/>
      <c r="AC38" s="569"/>
      <c r="AF38" s="1165">
        <f t="shared" ref="AF38" si="61">IF(AA39&gt;=5, S38, 0)</f>
        <v>0</v>
      </c>
      <c r="AG38" s="1165">
        <f t="shared" ref="AG38" si="62">IF(AA39&lt;5, S38, 0)</f>
        <v>0</v>
      </c>
    </row>
    <row r="39" spans="1:33" ht="21.75" customHeight="1" thickBot="1">
      <c r="A39" s="554"/>
      <c r="B39" s="1151"/>
      <c r="C39" s="1153"/>
      <c r="D39" s="1138"/>
      <c r="E39" s="1177"/>
      <c r="F39" s="1142"/>
      <c r="G39" s="1142"/>
      <c r="H39" s="1142"/>
      <c r="I39" s="1146"/>
      <c r="J39" s="1147"/>
      <c r="K39" s="1171"/>
      <c r="L39" s="1173"/>
      <c r="M39" s="358"/>
      <c r="N39" s="31">
        <v>0</v>
      </c>
      <c r="O39" s="683" t="str">
        <f t="shared" ref="O39" si="63">R39&amp;U39&amp;V39</f>
        <v>～</v>
      </c>
      <c r="P39" s="1184"/>
      <c r="Q39" s="1185"/>
      <c r="R39" s="1167"/>
      <c r="S39" s="1168"/>
      <c r="T39" s="1168"/>
      <c r="U39" s="32" t="s">
        <v>884</v>
      </c>
      <c r="V39" s="1168"/>
      <c r="W39" s="1168"/>
      <c r="X39" s="1169"/>
      <c r="Y39" s="378"/>
      <c r="Z39" s="33">
        <f>V39-R39-Y39</f>
        <v>0</v>
      </c>
      <c r="AA39" s="685">
        <f>Z39*24</f>
        <v>0</v>
      </c>
      <c r="AB39" s="686">
        <f>S38*W38</f>
        <v>0</v>
      </c>
      <c r="AC39" s="569"/>
      <c r="AF39" s="1166"/>
      <c r="AG39" s="1166"/>
    </row>
    <row r="40" spans="1:33" ht="21.75" hidden="1" customHeight="1">
      <c r="A40" s="554"/>
      <c r="B40" s="1174">
        <v>16</v>
      </c>
      <c r="C40" s="1175">
        <f>IF(AND(OR(F40="〇", G40="〇"), OR(M40="保育士", M40="保育サポーター研修修了", M40="子育て支援員研修修了")), 1, 0)</f>
        <v>0</v>
      </c>
      <c r="D40" s="1137" t="str">
        <f t="shared" ref="D40" si="64">IF(C40=1, M40, "")</f>
        <v/>
      </c>
      <c r="E40" s="1176"/>
      <c r="F40" s="1141"/>
      <c r="G40" s="1141"/>
      <c r="H40" s="1143"/>
      <c r="I40" s="1148"/>
      <c r="J40" s="1149"/>
      <c r="K40" s="1178"/>
      <c r="L40" s="1179"/>
      <c r="M40" s="153"/>
      <c r="N40" s="68"/>
      <c r="O40" s="154" t="str">
        <f t="shared" ref="O40" si="65">R40&amp;S40&amp;T40&amp;U40&amp;V40&amp;W40&amp;X40</f>
        <v>月日、1日0時間</v>
      </c>
      <c r="P40" s="1182"/>
      <c r="Q40" s="1183"/>
      <c r="R40" s="24" t="s">
        <v>873</v>
      </c>
      <c r="S40" s="159"/>
      <c r="T40" s="25" t="s">
        <v>874</v>
      </c>
      <c r="U40" s="26" t="s">
        <v>875</v>
      </c>
      <c r="V40" s="27" t="s">
        <v>876</v>
      </c>
      <c r="W40" s="28">
        <f>AA41</f>
        <v>0</v>
      </c>
      <c r="X40" s="29" t="s">
        <v>877</v>
      </c>
      <c r="Y40" s="176"/>
      <c r="Z40" s="30"/>
      <c r="AA40" s="176"/>
      <c r="AB40" s="176"/>
      <c r="AF40" s="1165">
        <f>IF(AA41&gt;=5, S40, 0)</f>
        <v>0</v>
      </c>
      <c r="AG40" s="1165">
        <f>IF(AA41&lt;5, S40, 0)</f>
        <v>0</v>
      </c>
    </row>
    <row r="41" spans="1:33" ht="21.75" hidden="1" customHeight="1">
      <c r="A41" s="554"/>
      <c r="B41" s="1151"/>
      <c r="C41" s="1153"/>
      <c r="D41" s="1138"/>
      <c r="E41" s="1177"/>
      <c r="F41" s="1142"/>
      <c r="G41" s="1142"/>
      <c r="H41" s="1142"/>
      <c r="I41" s="1146"/>
      <c r="J41" s="1147"/>
      <c r="K41" s="1171"/>
      <c r="L41" s="1173"/>
      <c r="M41" s="358"/>
      <c r="N41" s="31">
        <v>0</v>
      </c>
      <c r="O41" s="175" t="str">
        <f t="shared" ref="O41" si="66">R41&amp;U41&amp;V41</f>
        <v>～</v>
      </c>
      <c r="P41" s="1184"/>
      <c r="Q41" s="1185"/>
      <c r="R41" s="1167"/>
      <c r="S41" s="1168"/>
      <c r="T41" s="1168"/>
      <c r="U41" s="32" t="s">
        <v>884</v>
      </c>
      <c r="V41" s="1168"/>
      <c r="W41" s="1168"/>
      <c r="X41" s="1169"/>
      <c r="Y41" s="378"/>
      <c r="Z41" s="33">
        <f>V41-R41-Y41</f>
        <v>0</v>
      </c>
      <c r="AA41" s="156">
        <f>Z41*24</f>
        <v>0</v>
      </c>
      <c r="AB41" s="157">
        <f>S40*W40</f>
        <v>0</v>
      </c>
      <c r="AF41" s="1166"/>
      <c r="AG41" s="1166"/>
    </row>
    <row r="42" spans="1:33" ht="21.75" hidden="1" customHeight="1">
      <c r="A42" s="554"/>
      <c r="B42" s="1174">
        <v>17</v>
      </c>
      <c r="C42" s="1175">
        <f>IF(AND(OR(F42="〇", G42="〇"), OR(M42="保育士", M42="保育サポーター研修修了", M42="子育て支援員研修修了")), 1, 0)</f>
        <v>0</v>
      </c>
      <c r="D42" s="1137" t="str">
        <f t="shared" ref="D42" si="67">IF(C42=1, M42, "")</f>
        <v/>
      </c>
      <c r="E42" s="1176"/>
      <c r="F42" s="1141"/>
      <c r="G42" s="1141"/>
      <c r="H42" s="1143"/>
      <c r="I42" s="1148"/>
      <c r="J42" s="1149"/>
      <c r="K42" s="1178"/>
      <c r="L42" s="1179"/>
      <c r="M42" s="153"/>
      <c r="N42" s="68"/>
      <c r="O42" s="154" t="str">
        <f t="shared" ref="O42" si="68">R42&amp;S42&amp;T42&amp;U42&amp;V42&amp;W42&amp;X42</f>
        <v>月日、1日0時間</v>
      </c>
      <c r="P42" s="1182"/>
      <c r="Q42" s="1183"/>
      <c r="R42" s="24" t="s">
        <v>873</v>
      </c>
      <c r="S42" s="159"/>
      <c r="T42" s="25" t="s">
        <v>874</v>
      </c>
      <c r="U42" s="26" t="s">
        <v>875</v>
      </c>
      <c r="V42" s="27" t="s">
        <v>876</v>
      </c>
      <c r="W42" s="28">
        <f>AA43</f>
        <v>0</v>
      </c>
      <c r="X42" s="29" t="s">
        <v>877</v>
      </c>
      <c r="Y42" s="176"/>
      <c r="Z42" s="30"/>
      <c r="AA42" s="176"/>
      <c r="AB42" s="176"/>
      <c r="AF42" s="1165">
        <f>IF(AA43&gt;=5, S42, 0)</f>
        <v>0</v>
      </c>
      <c r="AG42" s="1165">
        <f>IF(AA43&lt;5, S42, 0)</f>
        <v>0</v>
      </c>
    </row>
    <row r="43" spans="1:33" ht="21.75" hidden="1" customHeight="1">
      <c r="A43" s="554"/>
      <c r="B43" s="1151"/>
      <c r="C43" s="1153"/>
      <c r="D43" s="1138"/>
      <c r="E43" s="1177"/>
      <c r="F43" s="1142"/>
      <c r="G43" s="1142"/>
      <c r="H43" s="1142"/>
      <c r="I43" s="1146"/>
      <c r="J43" s="1147"/>
      <c r="K43" s="1171"/>
      <c r="L43" s="1173"/>
      <c r="M43" s="358"/>
      <c r="N43" s="31">
        <v>0</v>
      </c>
      <c r="O43" s="175" t="str">
        <f t="shared" ref="O43" si="69">R43&amp;U43&amp;V43</f>
        <v>～</v>
      </c>
      <c r="P43" s="1184"/>
      <c r="Q43" s="1185"/>
      <c r="R43" s="1167"/>
      <c r="S43" s="1168"/>
      <c r="T43" s="1168"/>
      <c r="U43" s="32" t="s">
        <v>884</v>
      </c>
      <c r="V43" s="1168"/>
      <c r="W43" s="1168"/>
      <c r="X43" s="1169"/>
      <c r="Y43" s="378"/>
      <c r="Z43" s="33">
        <f>V43-R43-Y43</f>
        <v>0</v>
      </c>
      <c r="AA43" s="156">
        <f>Z43*24</f>
        <v>0</v>
      </c>
      <c r="AB43" s="157">
        <f>S42*W42</f>
        <v>0</v>
      </c>
      <c r="AF43" s="1166"/>
      <c r="AG43" s="1166"/>
    </row>
    <row r="44" spans="1:33" ht="21.75" hidden="1" customHeight="1">
      <c r="A44" s="554"/>
      <c r="B44" s="1174">
        <v>18</v>
      </c>
      <c r="C44" s="1175">
        <f>IF(AND(OR(F44="〇", G44="〇"), OR(M44="保育士", M44="保育サポーター研修修了", M44="子育て支援員研修修了")), 1, 0)</f>
        <v>0</v>
      </c>
      <c r="D44" s="1137" t="str">
        <f t="shared" ref="D44" si="70">IF(C44=1, M44, "")</f>
        <v/>
      </c>
      <c r="E44" s="1176"/>
      <c r="F44" s="1141"/>
      <c r="G44" s="1141"/>
      <c r="H44" s="1143"/>
      <c r="I44" s="1148"/>
      <c r="J44" s="1149"/>
      <c r="K44" s="1178"/>
      <c r="L44" s="1179"/>
      <c r="M44" s="153"/>
      <c r="N44" s="68"/>
      <c r="O44" s="154" t="str">
        <f t="shared" ref="O44" si="71">R44&amp;S44&amp;T44&amp;U44&amp;V44&amp;W44&amp;X44</f>
        <v>月日、1日0時間</v>
      </c>
      <c r="P44" s="1182"/>
      <c r="Q44" s="1183"/>
      <c r="R44" s="24" t="s">
        <v>873</v>
      </c>
      <c r="S44" s="159"/>
      <c r="T44" s="25" t="s">
        <v>874</v>
      </c>
      <c r="U44" s="26" t="s">
        <v>875</v>
      </c>
      <c r="V44" s="27" t="s">
        <v>876</v>
      </c>
      <c r="W44" s="28">
        <f>AA45</f>
        <v>0</v>
      </c>
      <c r="X44" s="29" t="s">
        <v>877</v>
      </c>
      <c r="Y44" s="176"/>
      <c r="Z44" s="30"/>
      <c r="AA44" s="176"/>
      <c r="AB44" s="176"/>
      <c r="AF44" s="1165">
        <f>IF(AA45&gt;=5, S44, 0)</f>
        <v>0</v>
      </c>
      <c r="AG44" s="1165">
        <f>IF(AA45&lt;5, S44, 0)</f>
        <v>0</v>
      </c>
    </row>
    <row r="45" spans="1:33" ht="21.75" hidden="1" customHeight="1">
      <c r="A45" s="554"/>
      <c r="B45" s="1151"/>
      <c r="C45" s="1153"/>
      <c r="D45" s="1138"/>
      <c r="E45" s="1177"/>
      <c r="F45" s="1142"/>
      <c r="G45" s="1142"/>
      <c r="H45" s="1142"/>
      <c r="I45" s="1146"/>
      <c r="J45" s="1147"/>
      <c r="K45" s="1171"/>
      <c r="L45" s="1173"/>
      <c r="M45" s="358"/>
      <c r="N45" s="31">
        <v>0</v>
      </c>
      <c r="O45" s="175" t="str">
        <f t="shared" ref="O45" si="72">R45&amp;U45&amp;V45</f>
        <v>～</v>
      </c>
      <c r="P45" s="1184"/>
      <c r="Q45" s="1185"/>
      <c r="R45" s="1167"/>
      <c r="S45" s="1168"/>
      <c r="T45" s="1168"/>
      <c r="U45" s="32" t="s">
        <v>884</v>
      </c>
      <c r="V45" s="1168"/>
      <c r="W45" s="1168"/>
      <c r="X45" s="1169"/>
      <c r="Y45" s="378"/>
      <c r="Z45" s="33">
        <f>V45-R45-Y45</f>
        <v>0</v>
      </c>
      <c r="AA45" s="156">
        <f>Z45*24</f>
        <v>0</v>
      </c>
      <c r="AB45" s="157">
        <f>S44*W44</f>
        <v>0</v>
      </c>
      <c r="AF45" s="1166"/>
      <c r="AG45" s="1166"/>
    </row>
    <row r="46" spans="1:33" ht="21.75" hidden="1" customHeight="1">
      <c r="A46" s="554"/>
      <c r="B46" s="1174">
        <v>19</v>
      </c>
      <c r="C46" s="1175">
        <f t="shared" ref="C46" si="73">IF(AND(OR(F46="〇", G46="〇"), OR(M46="保育士", M46="保育サポーター研修修了", M46="子育て支援員研修修了")), 1, 0)</f>
        <v>0</v>
      </c>
      <c r="D46" s="1137" t="str">
        <f t="shared" ref="D46" si="74">IF(C46=1, M46, "")</f>
        <v/>
      </c>
      <c r="E46" s="1176"/>
      <c r="F46" s="1141"/>
      <c r="G46" s="1141"/>
      <c r="H46" s="1143"/>
      <c r="I46" s="1148"/>
      <c r="J46" s="1149"/>
      <c r="K46" s="1178"/>
      <c r="L46" s="1179"/>
      <c r="M46" s="153"/>
      <c r="N46" s="68"/>
      <c r="O46" s="154" t="str">
        <f t="shared" ref="O46" si="75">R46&amp;S46&amp;T46&amp;U46&amp;V46&amp;W46&amp;X46</f>
        <v>月日、1日0時間</v>
      </c>
      <c r="P46" s="1182"/>
      <c r="Q46" s="1183"/>
      <c r="R46" s="24" t="s">
        <v>873</v>
      </c>
      <c r="S46" s="159"/>
      <c r="T46" s="25" t="s">
        <v>874</v>
      </c>
      <c r="U46" s="26" t="s">
        <v>875</v>
      </c>
      <c r="V46" s="27" t="s">
        <v>876</v>
      </c>
      <c r="W46" s="28">
        <f>AA47</f>
        <v>0</v>
      </c>
      <c r="X46" s="29" t="s">
        <v>877</v>
      </c>
      <c r="Y46" s="176"/>
      <c r="Z46" s="30"/>
      <c r="AA46" s="176"/>
      <c r="AB46" s="176"/>
      <c r="AF46" s="1165">
        <f>IF(AA47&gt;=5, S46, 0)</f>
        <v>0</v>
      </c>
      <c r="AG46" s="1165">
        <f>IF(AA47&lt;5, S46, 0)</f>
        <v>0</v>
      </c>
    </row>
    <row r="47" spans="1:33" ht="21.75" hidden="1" customHeight="1">
      <c r="A47" s="554"/>
      <c r="B47" s="1151"/>
      <c r="C47" s="1153"/>
      <c r="D47" s="1138"/>
      <c r="E47" s="1177"/>
      <c r="F47" s="1142"/>
      <c r="G47" s="1142"/>
      <c r="H47" s="1142"/>
      <c r="I47" s="1146"/>
      <c r="J47" s="1147"/>
      <c r="K47" s="1171"/>
      <c r="L47" s="1173"/>
      <c r="M47" s="358"/>
      <c r="N47" s="31">
        <v>0</v>
      </c>
      <c r="O47" s="175" t="str">
        <f t="shared" ref="O47" si="76">R47&amp;U47&amp;V47</f>
        <v>～</v>
      </c>
      <c r="P47" s="1184"/>
      <c r="Q47" s="1185"/>
      <c r="R47" s="1167"/>
      <c r="S47" s="1168"/>
      <c r="T47" s="1168"/>
      <c r="U47" s="32" t="s">
        <v>884</v>
      </c>
      <c r="V47" s="1168"/>
      <c r="W47" s="1168"/>
      <c r="X47" s="1169"/>
      <c r="Y47" s="378"/>
      <c r="Z47" s="33">
        <f>V47-R47-Y47</f>
        <v>0</v>
      </c>
      <c r="AA47" s="156">
        <f>Z47*24</f>
        <v>0</v>
      </c>
      <c r="AB47" s="157">
        <f>S46*W46</f>
        <v>0</v>
      </c>
      <c r="AF47" s="1166"/>
      <c r="AG47" s="1166"/>
    </row>
    <row r="48" spans="1:33" ht="21.75" hidden="1" customHeight="1">
      <c r="A48" s="554"/>
      <c r="B48" s="1174">
        <v>20</v>
      </c>
      <c r="C48" s="1175">
        <f t="shared" ref="C48" si="77">IF(AND(OR(F48="〇", G48="〇"), OR(M48="保育士", M48="保育サポーター研修修了", M48="子育て支援員研修修了")), 1, 0)</f>
        <v>0</v>
      </c>
      <c r="D48" s="1137" t="str">
        <f t="shared" ref="D48" si="78">IF(C48=1, M48, "")</f>
        <v/>
      </c>
      <c r="E48" s="1176"/>
      <c r="F48" s="1141"/>
      <c r="G48" s="1141"/>
      <c r="H48" s="1143"/>
      <c r="I48" s="1148"/>
      <c r="J48" s="1149"/>
      <c r="K48" s="1178"/>
      <c r="L48" s="1179"/>
      <c r="M48" s="153"/>
      <c r="N48" s="68"/>
      <c r="O48" s="154" t="str">
        <f t="shared" ref="O48" si="79">R48&amp;S48&amp;T48&amp;U48&amp;V48&amp;W48&amp;X48</f>
        <v>月日、1日0時間</v>
      </c>
      <c r="P48" s="1182"/>
      <c r="Q48" s="1183"/>
      <c r="R48" s="24" t="s">
        <v>873</v>
      </c>
      <c r="S48" s="159"/>
      <c r="T48" s="25" t="s">
        <v>874</v>
      </c>
      <c r="U48" s="26" t="s">
        <v>875</v>
      </c>
      <c r="V48" s="27" t="s">
        <v>876</v>
      </c>
      <c r="W48" s="28">
        <f>AA49</f>
        <v>0</v>
      </c>
      <c r="X48" s="29" t="s">
        <v>877</v>
      </c>
      <c r="Y48" s="176"/>
      <c r="Z48" s="30"/>
      <c r="AA48" s="176"/>
      <c r="AB48" s="176"/>
      <c r="AF48" s="1165">
        <f>IF(AA49&gt;=5, S48, 0)</f>
        <v>0</v>
      </c>
      <c r="AG48" s="1165">
        <f>IF(AA49&lt;5, S48, 0)</f>
        <v>0</v>
      </c>
    </row>
    <row r="49" spans="1:33" ht="21.75" hidden="1" customHeight="1">
      <c r="A49" s="554"/>
      <c r="B49" s="1151"/>
      <c r="C49" s="1153"/>
      <c r="D49" s="1138"/>
      <c r="E49" s="1177"/>
      <c r="F49" s="1142"/>
      <c r="G49" s="1142"/>
      <c r="H49" s="1142"/>
      <c r="I49" s="1146"/>
      <c r="J49" s="1147"/>
      <c r="K49" s="1171"/>
      <c r="L49" s="1173"/>
      <c r="M49" s="358"/>
      <c r="N49" s="31">
        <v>0</v>
      </c>
      <c r="O49" s="175" t="str">
        <f t="shared" ref="O49" si="80">R49&amp;U49&amp;V49</f>
        <v>～</v>
      </c>
      <c r="P49" s="1184"/>
      <c r="Q49" s="1185"/>
      <c r="R49" s="1167"/>
      <c r="S49" s="1168"/>
      <c r="T49" s="1168"/>
      <c r="U49" s="32" t="s">
        <v>884</v>
      </c>
      <c r="V49" s="1168"/>
      <c r="W49" s="1168"/>
      <c r="X49" s="1169"/>
      <c r="Y49" s="378"/>
      <c r="Z49" s="33">
        <f>V49-R49-Y49</f>
        <v>0</v>
      </c>
      <c r="AA49" s="156">
        <f>Z49*24</f>
        <v>0</v>
      </c>
      <c r="AB49" s="157">
        <f>S48*W48</f>
        <v>0</v>
      </c>
      <c r="AF49" s="1166"/>
      <c r="AG49" s="1166"/>
    </row>
    <row r="50" spans="1:33" ht="21.75" hidden="1" customHeight="1">
      <c r="A50" s="554"/>
      <c r="B50" s="1174">
        <v>21</v>
      </c>
      <c r="C50" s="1175">
        <f t="shared" ref="C50" si="81">IF(AND(OR(F50="〇", G50="〇"), OR(M50="保育士", M50="保育サポーター研修修了", M50="子育て支援員研修修了")), 1, 0)</f>
        <v>0</v>
      </c>
      <c r="D50" s="1137" t="str">
        <f t="shared" ref="D50" si="82">IF(C50=1, M50, "")</f>
        <v/>
      </c>
      <c r="E50" s="1176"/>
      <c r="F50" s="1141"/>
      <c r="G50" s="1141"/>
      <c r="H50" s="1143"/>
      <c r="I50" s="1148"/>
      <c r="J50" s="1149"/>
      <c r="K50" s="1178"/>
      <c r="L50" s="1179"/>
      <c r="M50" s="153"/>
      <c r="N50" s="68"/>
      <c r="O50" s="154" t="str">
        <f>R50&amp;S50&amp;T50&amp;U50&amp;V50&amp;W50&amp;X50</f>
        <v>月日、1日0時間</v>
      </c>
      <c r="P50" s="1182"/>
      <c r="Q50" s="1183"/>
      <c r="R50" s="24" t="s">
        <v>873</v>
      </c>
      <c r="S50" s="159"/>
      <c r="T50" s="25" t="s">
        <v>874</v>
      </c>
      <c r="U50" s="26" t="s">
        <v>875</v>
      </c>
      <c r="V50" s="27" t="s">
        <v>876</v>
      </c>
      <c r="W50" s="28">
        <f>AA51</f>
        <v>0</v>
      </c>
      <c r="X50" s="29" t="s">
        <v>877</v>
      </c>
      <c r="Y50" s="176"/>
      <c r="Z50" s="30"/>
      <c r="AA50" s="176"/>
      <c r="AB50" s="176"/>
      <c r="AF50" s="1165">
        <f>IF(AA51&gt;=5, S50, 0)</f>
        <v>0</v>
      </c>
      <c r="AG50" s="1165">
        <f>IF(AA51&lt;5, S50, 0)</f>
        <v>0</v>
      </c>
    </row>
    <row r="51" spans="1:33" ht="21.75" hidden="1" customHeight="1">
      <c r="A51" s="554"/>
      <c r="B51" s="1151"/>
      <c r="C51" s="1153"/>
      <c r="D51" s="1138"/>
      <c r="E51" s="1177"/>
      <c r="F51" s="1142"/>
      <c r="G51" s="1142"/>
      <c r="H51" s="1142"/>
      <c r="I51" s="1146"/>
      <c r="J51" s="1147"/>
      <c r="K51" s="1171"/>
      <c r="L51" s="1173"/>
      <c r="M51" s="358"/>
      <c r="N51" s="31">
        <v>0</v>
      </c>
      <c r="O51" s="175" t="str">
        <f>R51&amp;U51&amp;V51</f>
        <v>～</v>
      </c>
      <c r="P51" s="1184"/>
      <c r="Q51" s="1185"/>
      <c r="R51" s="1167"/>
      <c r="S51" s="1168"/>
      <c r="T51" s="1168"/>
      <c r="U51" s="32" t="s">
        <v>884</v>
      </c>
      <c r="V51" s="1168"/>
      <c r="W51" s="1168"/>
      <c r="X51" s="1169"/>
      <c r="Y51" s="378"/>
      <c r="Z51" s="33">
        <f>V51-R51-Y51</f>
        <v>0</v>
      </c>
      <c r="AA51" s="156">
        <f>Z51*24</f>
        <v>0</v>
      </c>
      <c r="AB51" s="157">
        <f>S50*W50</f>
        <v>0</v>
      </c>
      <c r="AF51" s="1166"/>
      <c r="AG51" s="1166"/>
    </row>
    <row r="52" spans="1:33" ht="21.75" hidden="1" customHeight="1">
      <c r="A52" s="554"/>
      <c r="B52" s="1174">
        <v>22</v>
      </c>
      <c r="C52" s="1175">
        <f t="shared" ref="C52" si="83">IF(AND(OR(F52="〇", G52="〇"), OR(M52="保育士", M52="保育サポーター研修修了", M52="子育て支援員研修修了")), 1, 0)</f>
        <v>0</v>
      </c>
      <c r="D52" s="1137" t="str">
        <f t="shared" ref="D52" si="84">IF(C52=1, M52, "")</f>
        <v/>
      </c>
      <c r="E52" s="1176"/>
      <c r="F52" s="1141"/>
      <c r="G52" s="1141"/>
      <c r="H52" s="1143"/>
      <c r="I52" s="1148"/>
      <c r="J52" s="1149"/>
      <c r="K52" s="1178"/>
      <c r="L52" s="1179"/>
      <c r="M52" s="153"/>
      <c r="N52" s="68"/>
      <c r="O52" s="154" t="str">
        <f t="shared" ref="O52" si="85">R52&amp;S52&amp;T52&amp;U52&amp;V52&amp;W52&amp;X52</f>
        <v>月日、1日0時間</v>
      </c>
      <c r="P52" s="1182"/>
      <c r="Q52" s="1183"/>
      <c r="R52" s="24" t="s">
        <v>873</v>
      </c>
      <c r="S52" s="159"/>
      <c r="T52" s="25" t="s">
        <v>874</v>
      </c>
      <c r="U52" s="26" t="s">
        <v>875</v>
      </c>
      <c r="V52" s="27" t="s">
        <v>876</v>
      </c>
      <c r="W52" s="28">
        <f>AA53</f>
        <v>0</v>
      </c>
      <c r="X52" s="29" t="s">
        <v>877</v>
      </c>
      <c r="Y52" s="176"/>
      <c r="Z52" s="30"/>
      <c r="AA52" s="176"/>
      <c r="AB52" s="176"/>
      <c r="AF52" s="1165">
        <f>IF(AA53&gt;=5, S52, 0)</f>
        <v>0</v>
      </c>
      <c r="AG52" s="1165">
        <f>IF(AA53&lt;5, S52, 0)</f>
        <v>0</v>
      </c>
    </row>
    <row r="53" spans="1:33" ht="21.75" hidden="1" customHeight="1">
      <c r="A53" s="554"/>
      <c r="B53" s="1151"/>
      <c r="C53" s="1153"/>
      <c r="D53" s="1138"/>
      <c r="E53" s="1177"/>
      <c r="F53" s="1142"/>
      <c r="G53" s="1142"/>
      <c r="H53" s="1142"/>
      <c r="I53" s="1146"/>
      <c r="J53" s="1147"/>
      <c r="K53" s="1171"/>
      <c r="L53" s="1173"/>
      <c r="M53" s="358"/>
      <c r="N53" s="31">
        <v>0</v>
      </c>
      <c r="O53" s="175" t="str">
        <f t="shared" ref="O53" si="86">R53&amp;U53&amp;V53</f>
        <v>～</v>
      </c>
      <c r="P53" s="1184"/>
      <c r="Q53" s="1185"/>
      <c r="R53" s="1167"/>
      <c r="S53" s="1168"/>
      <c r="T53" s="1168"/>
      <c r="U53" s="32" t="s">
        <v>884</v>
      </c>
      <c r="V53" s="1168"/>
      <c r="W53" s="1168"/>
      <c r="X53" s="1169"/>
      <c r="Y53" s="378"/>
      <c r="Z53" s="33">
        <f>V53-R53-Y53</f>
        <v>0</v>
      </c>
      <c r="AA53" s="156">
        <f>Z53*24</f>
        <v>0</v>
      </c>
      <c r="AB53" s="157">
        <f>S52*W52</f>
        <v>0</v>
      </c>
      <c r="AF53" s="1166"/>
      <c r="AG53" s="1166"/>
    </row>
    <row r="54" spans="1:33" ht="21.75" hidden="1" customHeight="1">
      <c r="A54" s="554"/>
      <c r="B54" s="1174">
        <v>23</v>
      </c>
      <c r="C54" s="1175">
        <f t="shared" ref="C54" si="87">IF(AND(OR(F54="〇", G54="〇"), OR(M54="保育士", M54="保育サポーター研修修了", M54="子育て支援員研修修了")), 1, 0)</f>
        <v>0</v>
      </c>
      <c r="D54" s="1137" t="str">
        <f t="shared" ref="D54" si="88">IF(C54=1, M54, "")</f>
        <v/>
      </c>
      <c r="E54" s="1176"/>
      <c r="F54" s="1141"/>
      <c r="G54" s="1141"/>
      <c r="H54" s="1143"/>
      <c r="I54" s="1148"/>
      <c r="J54" s="1149"/>
      <c r="K54" s="1178"/>
      <c r="L54" s="1179"/>
      <c r="M54" s="153"/>
      <c r="N54" s="68"/>
      <c r="O54" s="154" t="str">
        <f t="shared" ref="O54" si="89">R54&amp;S54&amp;T54&amp;U54&amp;V54&amp;W54&amp;X54</f>
        <v>月日、1日0時間</v>
      </c>
      <c r="P54" s="1182"/>
      <c r="Q54" s="1183"/>
      <c r="R54" s="24" t="s">
        <v>873</v>
      </c>
      <c r="S54" s="159"/>
      <c r="T54" s="25" t="s">
        <v>874</v>
      </c>
      <c r="U54" s="26" t="s">
        <v>875</v>
      </c>
      <c r="V54" s="27" t="s">
        <v>876</v>
      </c>
      <c r="W54" s="28">
        <f>AA55</f>
        <v>0</v>
      </c>
      <c r="X54" s="29" t="s">
        <v>877</v>
      </c>
      <c r="Y54" s="176"/>
      <c r="Z54" s="30"/>
      <c r="AA54" s="176"/>
      <c r="AB54" s="176"/>
      <c r="AF54" s="1165">
        <f>IF(AA55&gt;=5, S54, 0)</f>
        <v>0</v>
      </c>
      <c r="AG54" s="1165">
        <f>IF(AA55&lt;5, S54, 0)</f>
        <v>0</v>
      </c>
    </row>
    <row r="55" spans="1:33" ht="21.75" hidden="1" customHeight="1">
      <c r="A55" s="554"/>
      <c r="B55" s="1151"/>
      <c r="C55" s="1153"/>
      <c r="D55" s="1138"/>
      <c r="E55" s="1177"/>
      <c r="F55" s="1142"/>
      <c r="G55" s="1142"/>
      <c r="H55" s="1142"/>
      <c r="I55" s="1146"/>
      <c r="J55" s="1147"/>
      <c r="K55" s="1171"/>
      <c r="L55" s="1173"/>
      <c r="M55" s="358"/>
      <c r="N55" s="31">
        <v>0</v>
      </c>
      <c r="O55" s="175" t="str">
        <f t="shared" ref="O55" si="90">R55&amp;U55&amp;V55</f>
        <v>～</v>
      </c>
      <c r="P55" s="1184"/>
      <c r="Q55" s="1185"/>
      <c r="R55" s="1167"/>
      <c r="S55" s="1168"/>
      <c r="T55" s="1168"/>
      <c r="U55" s="32" t="s">
        <v>884</v>
      </c>
      <c r="V55" s="1168"/>
      <c r="W55" s="1168"/>
      <c r="X55" s="1169"/>
      <c r="Y55" s="378"/>
      <c r="Z55" s="33">
        <f>V55-R55-Y55</f>
        <v>0</v>
      </c>
      <c r="AA55" s="156">
        <f>Z55*24</f>
        <v>0</v>
      </c>
      <c r="AB55" s="157">
        <f>S54*W54</f>
        <v>0</v>
      </c>
      <c r="AF55" s="1166"/>
      <c r="AG55" s="1166"/>
    </row>
    <row r="56" spans="1:33" ht="21.75" hidden="1" customHeight="1">
      <c r="A56" s="554"/>
      <c r="B56" s="1174">
        <v>24</v>
      </c>
      <c r="C56" s="1175">
        <f t="shared" ref="C56" si="91">IF(AND(OR(F56="〇", G56="〇"), OR(M56="保育士", M56="保育サポーター研修修了", M56="子育て支援員研修修了")), 1, 0)</f>
        <v>0</v>
      </c>
      <c r="D56" s="1137" t="str">
        <f t="shared" ref="D56" si="92">IF(C56=1, M56, "")</f>
        <v/>
      </c>
      <c r="E56" s="1176"/>
      <c r="F56" s="1141"/>
      <c r="G56" s="1141"/>
      <c r="H56" s="1143"/>
      <c r="I56" s="1148"/>
      <c r="J56" s="1149"/>
      <c r="K56" s="1178"/>
      <c r="L56" s="1179"/>
      <c r="M56" s="153"/>
      <c r="N56" s="68"/>
      <c r="O56" s="154" t="str">
        <f t="shared" ref="O56" si="93">R56&amp;S56&amp;T56&amp;U56&amp;V56&amp;W56&amp;X56</f>
        <v>月日、1日0時間</v>
      </c>
      <c r="P56" s="1182"/>
      <c r="Q56" s="1183"/>
      <c r="R56" s="24" t="s">
        <v>873</v>
      </c>
      <c r="S56" s="159"/>
      <c r="T56" s="25" t="s">
        <v>874</v>
      </c>
      <c r="U56" s="26" t="s">
        <v>875</v>
      </c>
      <c r="V56" s="27" t="s">
        <v>876</v>
      </c>
      <c r="W56" s="28">
        <f>AA57</f>
        <v>0</v>
      </c>
      <c r="X56" s="29" t="s">
        <v>877</v>
      </c>
      <c r="Y56" s="176"/>
      <c r="Z56" s="30"/>
      <c r="AA56" s="176"/>
      <c r="AB56" s="176"/>
      <c r="AF56" s="1165">
        <f>IF(AA57&gt;=5, S56, 0)</f>
        <v>0</v>
      </c>
      <c r="AG56" s="1165">
        <f>IF(AA57&lt;5, S56, 0)</f>
        <v>0</v>
      </c>
    </row>
    <row r="57" spans="1:33" ht="21.75" hidden="1" customHeight="1">
      <c r="A57" s="554"/>
      <c r="B57" s="1151"/>
      <c r="C57" s="1153"/>
      <c r="D57" s="1138"/>
      <c r="E57" s="1177"/>
      <c r="F57" s="1142"/>
      <c r="G57" s="1142"/>
      <c r="H57" s="1142"/>
      <c r="I57" s="1146"/>
      <c r="J57" s="1147"/>
      <c r="K57" s="1171"/>
      <c r="L57" s="1173"/>
      <c r="M57" s="358"/>
      <c r="N57" s="31">
        <v>0</v>
      </c>
      <c r="O57" s="175" t="str">
        <f t="shared" ref="O57" si="94">R57&amp;U57&amp;V57</f>
        <v>～</v>
      </c>
      <c r="P57" s="1184"/>
      <c r="Q57" s="1185"/>
      <c r="R57" s="1167"/>
      <c r="S57" s="1168"/>
      <c r="T57" s="1168"/>
      <c r="U57" s="32" t="s">
        <v>884</v>
      </c>
      <c r="V57" s="1168"/>
      <c r="W57" s="1168"/>
      <c r="X57" s="1169"/>
      <c r="Y57" s="378"/>
      <c r="Z57" s="33">
        <f>V57-R57-Y57</f>
        <v>0</v>
      </c>
      <c r="AA57" s="156">
        <f>Z57*24</f>
        <v>0</v>
      </c>
      <c r="AB57" s="157">
        <f>S56*W56</f>
        <v>0</v>
      </c>
      <c r="AF57" s="1166"/>
      <c r="AG57" s="1166"/>
    </row>
    <row r="58" spans="1:33" ht="21.75" hidden="1" customHeight="1">
      <c r="A58" s="554"/>
      <c r="B58" s="1174">
        <v>25</v>
      </c>
      <c r="C58" s="1175">
        <f t="shared" ref="C58" si="95">IF(AND(OR(F58="〇", G58="〇"), OR(M58="保育士", M58="保育サポーター研修修了", M58="子育て支援員研修修了")), 1, 0)</f>
        <v>0</v>
      </c>
      <c r="D58" s="1137" t="str">
        <f t="shared" ref="D58" si="96">IF(C58=1, M58, "")</f>
        <v/>
      </c>
      <c r="E58" s="1176"/>
      <c r="F58" s="1141"/>
      <c r="G58" s="1141"/>
      <c r="H58" s="1143"/>
      <c r="I58" s="1148"/>
      <c r="J58" s="1149"/>
      <c r="K58" s="1178"/>
      <c r="L58" s="1179"/>
      <c r="M58" s="153"/>
      <c r="N58" s="68"/>
      <c r="O58" s="154" t="str">
        <f t="shared" ref="O58" si="97">R58&amp;S58&amp;T58&amp;U58&amp;V58&amp;W58&amp;X58</f>
        <v>月日、1日0時間</v>
      </c>
      <c r="P58" s="1182"/>
      <c r="Q58" s="1183"/>
      <c r="R58" s="24" t="s">
        <v>873</v>
      </c>
      <c r="S58" s="159"/>
      <c r="T58" s="25" t="s">
        <v>874</v>
      </c>
      <c r="U58" s="26" t="s">
        <v>875</v>
      </c>
      <c r="V58" s="27" t="s">
        <v>876</v>
      </c>
      <c r="W58" s="28">
        <f>AA59</f>
        <v>0</v>
      </c>
      <c r="X58" s="29" t="s">
        <v>877</v>
      </c>
      <c r="Y58" s="176"/>
      <c r="Z58" s="30"/>
      <c r="AA58" s="176"/>
      <c r="AB58" s="176"/>
      <c r="AF58" s="1165">
        <f>IF(AA59&gt;=5, S58, 0)</f>
        <v>0</v>
      </c>
      <c r="AG58" s="1165">
        <f>IF(AA59&lt;5, S58, 0)</f>
        <v>0</v>
      </c>
    </row>
    <row r="59" spans="1:33" ht="21.75" hidden="1" customHeight="1">
      <c r="A59" s="554"/>
      <c r="B59" s="1151"/>
      <c r="C59" s="1153"/>
      <c r="D59" s="1138"/>
      <c r="E59" s="1177"/>
      <c r="F59" s="1142"/>
      <c r="G59" s="1142"/>
      <c r="H59" s="1142"/>
      <c r="I59" s="1146"/>
      <c r="J59" s="1147"/>
      <c r="K59" s="1171"/>
      <c r="L59" s="1173"/>
      <c r="M59" s="358"/>
      <c r="N59" s="31">
        <v>0</v>
      </c>
      <c r="O59" s="175" t="str">
        <f t="shared" ref="O59" si="98">R59&amp;U59&amp;V59</f>
        <v>～</v>
      </c>
      <c r="P59" s="1184"/>
      <c r="Q59" s="1185"/>
      <c r="R59" s="1167"/>
      <c r="S59" s="1168"/>
      <c r="T59" s="1168"/>
      <c r="U59" s="32" t="s">
        <v>884</v>
      </c>
      <c r="V59" s="1168"/>
      <c r="W59" s="1168"/>
      <c r="X59" s="1169"/>
      <c r="Y59" s="378"/>
      <c r="Z59" s="33">
        <f>V59-R59-Y59</f>
        <v>0</v>
      </c>
      <c r="AA59" s="156">
        <f>Z59*24</f>
        <v>0</v>
      </c>
      <c r="AB59" s="157">
        <f>S58*W58</f>
        <v>0</v>
      </c>
      <c r="AF59" s="1166"/>
      <c r="AG59" s="1166"/>
    </row>
    <row r="60" spans="1:33" ht="21.75" hidden="1" customHeight="1">
      <c r="A60" s="554"/>
      <c r="B60" s="1174">
        <v>26</v>
      </c>
      <c r="C60" s="1175">
        <f t="shared" ref="C60" si="99">IF(AND(OR(F60="〇", G60="〇"), OR(M60="保育士", M60="保育サポーター研修修了", M60="子育て支援員研修修了")), 1, 0)</f>
        <v>0</v>
      </c>
      <c r="D60" s="1137" t="str">
        <f t="shared" ref="D60" si="100">IF(C60=1, M60, "")</f>
        <v/>
      </c>
      <c r="E60" s="1176"/>
      <c r="F60" s="1141"/>
      <c r="G60" s="1141"/>
      <c r="H60" s="1143"/>
      <c r="I60" s="1148"/>
      <c r="J60" s="1149"/>
      <c r="K60" s="1178"/>
      <c r="L60" s="1179"/>
      <c r="M60" s="153"/>
      <c r="N60" s="68"/>
      <c r="O60" s="154" t="str">
        <f t="shared" ref="O60" si="101">R60&amp;S60&amp;T60&amp;U60&amp;V60&amp;W60&amp;X60</f>
        <v>月日、1日0時間</v>
      </c>
      <c r="P60" s="1182"/>
      <c r="Q60" s="1183"/>
      <c r="R60" s="24" t="s">
        <v>873</v>
      </c>
      <c r="S60" s="159"/>
      <c r="T60" s="25" t="s">
        <v>874</v>
      </c>
      <c r="U60" s="26" t="s">
        <v>875</v>
      </c>
      <c r="V60" s="27" t="s">
        <v>876</v>
      </c>
      <c r="W60" s="28">
        <f>AA61</f>
        <v>0</v>
      </c>
      <c r="X60" s="29" t="s">
        <v>877</v>
      </c>
      <c r="Y60" s="176"/>
      <c r="Z60" s="30"/>
      <c r="AA60" s="176"/>
      <c r="AB60" s="176"/>
      <c r="AF60" s="1165">
        <f>IF(AA61&gt;=5, S60, 0)</f>
        <v>0</v>
      </c>
      <c r="AG60" s="1165">
        <f>IF(AA61&lt;5, S60, 0)</f>
        <v>0</v>
      </c>
    </row>
    <row r="61" spans="1:33" ht="21.75" hidden="1" customHeight="1">
      <c r="A61" s="554"/>
      <c r="B61" s="1151"/>
      <c r="C61" s="1153"/>
      <c r="D61" s="1138"/>
      <c r="E61" s="1177"/>
      <c r="F61" s="1142"/>
      <c r="G61" s="1142"/>
      <c r="H61" s="1142"/>
      <c r="I61" s="1146"/>
      <c r="J61" s="1147"/>
      <c r="K61" s="1171"/>
      <c r="L61" s="1173"/>
      <c r="M61" s="358"/>
      <c r="N61" s="31">
        <v>0</v>
      </c>
      <c r="O61" s="175" t="str">
        <f t="shared" ref="O61" si="102">R61&amp;U61&amp;V61</f>
        <v>～</v>
      </c>
      <c r="P61" s="1184"/>
      <c r="Q61" s="1185"/>
      <c r="R61" s="1167"/>
      <c r="S61" s="1168"/>
      <c r="T61" s="1168"/>
      <c r="U61" s="32" t="s">
        <v>884</v>
      </c>
      <c r="V61" s="1168"/>
      <c r="W61" s="1168"/>
      <c r="X61" s="1169"/>
      <c r="Y61" s="378"/>
      <c r="Z61" s="33">
        <f>V61-R61-Y61</f>
        <v>0</v>
      </c>
      <c r="AA61" s="156">
        <f>Z61*24</f>
        <v>0</v>
      </c>
      <c r="AB61" s="157">
        <f>S60*W60</f>
        <v>0</v>
      </c>
      <c r="AF61" s="1166"/>
      <c r="AG61" s="1166"/>
    </row>
    <row r="62" spans="1:33" ht="21.75" hidden="1" customHeight="1">
      <c r="A62" s="554"/>
      <c r="B62" s="1174">
        <v>27</v>
      </c>
      <c r="C62" s="1175">
        <f t="shared" ref="C62" si="103">IF(AND(OR(F62="〇", G62="〇"), OR(M62="保育士", M62="保育サポーター研修修了", M62="子育て支援員研修修了")), 1, 0)</f>
        <v>0</v>
      </c>
      <c r="D62" s="1137" t="str">
        <f t="shared" ref="D62" si="104">IF(C62=1, M62, "")</f>
        <v/>
      </c>
      <c r="E62" s="1176"/>
      <c r="F62" s="1141"/>
      <c r="G62" s="1141"/>
      <c r="H62" s="1143"/>
      <c r="I62" s="1148"/>
      <c r="J62" s="1149"/>
      <c r="K62" s="1178"/>
      <c r="L62" s="1179"/>
      <c r="M62" s="153"/>
      <c r="N62" s="68"/>
      <c r="O62" s="154" t="str">
        <f t="shared" ref="O62" si="105">R62&amp;S62&amp;T62&amp;U62&amp;V62&amp;W62&amp;X62</f>
        <v>月日、1日0時間</v>
      </c>
      <c r="P62" s="1182"/>
      <c r="Q62" s="1183"/>
      <c r="R62" s="24" t="s">
        <v>873</v>
      </c>
      <c r="S62" s="159"/>
      <c r="T62" s="25" t="s">
        <v>874</v>
      </c>
      <c r="U62" s="26" t="s">
        <v>875</v>
      </c>
      <c r="V62" s="27" t="s">
        <v>876</v>
      </c>
      <c r="W62" s="28">
        <f>AA63</f>
        <v>0</v>
      </c>
      <c r="X62" s="29" t="s">
        <v>877</v>
      </c>
      <c r="Y62" s="176"/>
      <c r="Z62" s="30"/>
      <c r="AA62" s="176"/>
      <c r="AB62" s="176"/>
      <c r="AF62" s="1165">
        <f>IF(AA63&gt;=5, S62, 0)</f>
        <v>0</v>
      </c>
      <c r="AG62" s="1165">
        <f>IF(AA63&lt;5, S62, 0)</f>
        <v>0</v>
      </c>
    </row>
    <row r="63" spans="1:33" ht="21.75" hidden="1" customHeight="1">
      <c r="A63" s="554"/>
      <c r="B63" s="1151"/>
      <c r="C63" s="1153"/>
      <c r="D63" s="1138"/>
      <c r="E63" s="1177"/>
      <c r="F63" s="1142"/>
      <c r="G63" s="1142"/>
      <c r="H63" s="1142"/>
      <c r="I63" s="1146"/>
      <c r="J63" s="1147"/>
      <c r="K63" s="1171"/>
      <c r="L63" s="1173"/>
      <c r="M63" s="358"/>
      <c r="N63" s="31">
        <v>0</v>
      </c>
      <c r="O63" s="175" t="str">
        <f t="shared" ref="O63" si="106">R63&amp;U63&amp;V63</f>
        <v>～</v>
      </c>
      <c r="P63" s="1184"/>
      <c r="Q63" s="1185"/>
      <c r="R63" s="1167"/>
      <c r="S63" s="1168"/>
      <c r="T63" s="1168"/>
      <c r="U63" s="32" t="s">
        <v>884</v>
      </c>
      <c r="V63" s="1168"/>
      <c r="W63" s="1168"/>
      <c r="X63" s="1169"/>
      <c r="Y63" s="378"/>
      <c r="Z63" s="33">
        <f>V63-R63-Y63</f>
        <v>0</v>
      </c>
      <c r="AA63" s="156">
        <f>Z63*24</f>
        <v>0</v>
      </c>
      <c r="AB63" s="157">
        <f>S62*W62</f>
        <v>0</v>
      </c>
      <c r="AF63" s="1166"/>
      <c r="AG63" s="1166"/>
    </row>
    <row r="64" spans="1:33" ht="21.75" hidden="1" customHeight="1">
      <c r="A64" s="554"/>
      <c r="B64" s="1174">
        <v>28</v>
      </c>
      <c r="C64" s="1175">
        <f t="shared" ref="C64" si="107">IF(AND(OR(F64="〇", G64="〇"), OR(M64="保育士", M64="保育サポーター研修修了", M64="子育て支援員研修修了")), 1, 0)</f>
        <v>0</v>
      </c>
      <c r="D64" s="1137" t="str">
        <f t="shared" ref="D64" si="108">IF(C64=1, M64, "")</f>
        <v/>
      </c>
      <c r="E64" s="1176"/>
      <c r="F64" s="1141"/>
      <c r="G64" s="1141"/>
      <c r="H64" s="1143"/>
      <c r="I64" s="1148"/>
      <c r="J64" s="1149"/>
      <c r="K64" s="1178"/>
      <c r="L64" s="1179"/>
      <c r="M64" s="153"/>
      <c r="N64" s="68"/>
      <c r="O64" s="154" t="str">
        <f t="shared" ref="O64" si="109">R64&amp;S64&amp;T64&amp;U64&amp;V64&amp;W64&amp;X64</f>
        <v>月日、1日0時間</v>
      </c>
      <c r="P64" s="1182"/>
      <c r="Q64" s="1183"/>
      <c r="R64" s="24" t="s">
        <v>873</v>
      </c>
      <c r="S64" s="159"/>
      <c r="T64" s="25" t="s">
        <v>874</v>
      </c>
      <c r="U64" s="26" t="s">
        <v>875</v>
      </c>
      <c r="V64" s="27" t="s">
        <v>876</v>
      </c>
      <c r="W64" s="28">
        <f>AA65</f>
        <v>0</v>
      </c>
      <c r="X64" s="29" t="s">
        <v>877</v>
      </c>
      <c r="Y64" s="176"/>
      <c r="Z64" s="30"/>
      <c r="AA64" s="176"/>
      <c r="AB64" s="176"/>
      <c r="AF64" s="1165">
        <f>IF(AA65&gt;=5, S64, 0)</f>
        <v>0</v>
      </c>
      <c r="AG64" s="1165">
        <f>IF(AA65&lt;5, S64, 0)</f>
        <v>0</v>
      </c>
    </row>
    <row r="65" spans="1:33" ht="21.75" hidden="1" customHeight="1">
      <c r="A65" s="554"/>
      <c r="B65" s="1151"/>
      <c r="C65" s="1153"/>
      <c r="D65" s="1138"/>
      <c r="E65" s="1177"/>
      <c r="F65" s="1142"/>
      <c r="G65" s="1142"/>
      <c r="H65" s="1142"/>
      <c r="I65" s="1146"/>
      <c r="J65" s="1147"/>
      <c r="K65" s="1171"/>
      <c r="L65" s="1173"/>
      <c r="M65" s="358"/>
      <c r="N65" s="31">
        <v>0</v>
      </c>
      <c r="O65" s="175" t="str">
        <f t="shared" ref="O65" si="110">R65&amp;U65&amp;V65</f>
        <v>～</v>
      </c>
      <c r="P65" s="1184"/>
      <c r="Q65" s="1185"/>
      <c r="R65" s="1167"/>
      <c r="S65" s="1168"/>
      <c r="T65" s="1168"/>
      <c r="U65" s="32" t="s">
        <v>884</v>
      </c>
      <c r="V65" s="1168"/>
      <c r="W65" s="1168"/>
      <c r="X65" s="1169"/>
      <c r="Y65" s="378"/>
      <c r="Z65" s="33">
        <f>V65-R65-Y65</f>
        <v>0</v>
      </c>
      <c r="AA65" s="156">
        <f>Z65*24</f>
        <v>0</v>
      </c>
      <c r="AB65" s="157">
        <f>S64*W64</f>
        <v>0</v>
      </c>
      <c r="AF65" s="1166"/>
      <c r="AG65" s="1166"/>
    </row>
    <row r="66" spans="1:33" ht="21.75" hidden="1" customHeight="1">
      <c r="A66" s="554"/>
      <c r="B66" s="1174">
        <v>29</v>
      </c>
      <c r="C66" s="1175">
        <f t="shared" ref="C66" si="111">IF(AND(OR(F66="〇", G66="〇"), OR(M66="保育士", M66="保育サポーター研修修了", M66="子育て支援員研修修了")), 1, 0)</f>
        <v>0</v>
      </c>
      <c r="D66" s="1137" t="str">
        <f t="shared" ref="D66" si="112">IF(C66=1, M66, "")</f>
        <v/>
      </c>
      <c r="E66" s="1176"/>
      <c r="F66" s="1141"/>
      <c r="G66" s="1141"/>
      <c r="H66" s="1143"/>
      <c r="I66" s="1148"/>
      <c r="J66" s="1149"/>
      <c r="K66" s="1178"/>
      <c r="L66" s="1179"/>
      <c r="M66" s="153"/>
      <c r="N66" s="68"/>
      <c r="O66" s="154" t="str">
        <f t="shared" ref="O66" si="113">R66&amp;S66&amp;T66&amp;U66&amp;V66&amp;W66&amp;X66</f>
        <v>月日、1日0時間</v>
      </c>
      <c r="P66" s="1182"/>
      <c r="Q66" s="1183"/>
      <c r="R66" s="24" t="s">
        <v>873</v>
      </c>
      <c r="S66" s="159"/>
      <c r="T66" s="25" t="s">
        <v>874</v>
      </c>
      <c r="U66" s="26" t="s">
        <v>875</v>
      </c>
      <c r="V66" s="27" t="s">
        <v>876</v>
      </c>
      <c r="W66" s="28">
        <f>AA67</f>
        <v>0</v>
      </c>
      <c r="X66" s="29" t="s">
        <v>877</v>
      </c>
      <c r="Y66" s="176"/>
      <c r="Z66" s="30"/>
      <c r="AA66" s="176"/>
      <c r="AB66" s="176"/>
      <c r="AF66" s="1165">
        <f>IF(AA67&gt;=5, S66, 0)</f>
        <v>0</v>
      </c>
      <c r="AG66" s="1165">
        <f>IF(AA67&lt;5, S66, 0)</f>
        <v>0</v>
      </c>
    </row>
    <row r="67" spans="1:33" ht="21.75" hidden="1" customHeight="1">
      <c r="A67" s="554"/>
      <c r="B67" s="1151"/>
      <c r="C67" s="1153"/>
      <c r="D67" s="1138"/>
      <c r="E67" s="1177"/>
      <c r="F67" s="1142"/>
      <c r="G67" s="1142"/>
      <c r="H67" s="1142"/>
      <c r="I67" s="1146"/>
      <c r="J67" s="1147"/>
      <c r="K67" s="1171"/>
      <c r="L67" s="1173"/>
      <c r="M67" s="358"/>
      <c r="N67" s="31">
        <v>0</v>
      </c>
      <c r="O67" s="175" t="str">
        <f t="shared" ref="O67" si="114">R67&amp;U67&amp;V67</f>
        <v>～</v>
      </c>
      <c r="P67" s="1184"/>
      <c r="Q67" s="1185"/>
      <c r="R67" s="1167"/>
      <c r="S67" s="1168"/>
      <c r="T67" s="1168"/>
      <c r="U67" s="32" t="s">
        <v>884</v>
      </c>
      <c r="V67" s="1168"/>
      <c r="W67" s="1168"/>
      <c r="X67" s="1169"/>
      <c r="Y67" s="378"/>
      <c r="Z67" s="33">
        <f>V67-R67-Y67</f>
        <v>0</v>
      </c>
      <c r="AA67" s="156">
        <f>Z67*24</f>
        <v>0</v>
      </c>
      <c r="AB67" s="157">
        <f>S66*W66</f>
        <v>0</v>
      </c>
      <c r="AF67" s="1166"/>
      <c r="AG67" s="1166"/>
    </row>
    <row r="68" spans="1:33" ht="21.75" hidden="1" customHeight="1">
      <c r="A68" s="554"/>
      <c r="B68" s="1174">
        <v>30</v>
      </c>
      <c r="C68" s="1175">
        <f t="shared" ref="C68" si="115">IF(AND(OR(F68="〇", G68="〇"), OR(M68="保育士", M68="保育サポーター研修修了", M68="子育て支援員研修修了")), 1, 0)</f>
        <v>0</v>
      </c>
      <c r="D68" s="1137" t="str">
        <f t="shared" ref="D68" si="116">IF(C68=1, M68, "")</f>
        <v/>
      </c>
      <c r="E68" s="1176"/>
      <c r="F68" s="1141"/>
      <c r="G68" s="1141"/>
      <c r="H68" s="1143"/>
      <c r="I68" s="1148"/>
      <c r="J68" s="1149"/>
      <c r="K68" s="1178"/>
      <c r="L68" s="1179"/>
      <c r="M68" s="153"/>
      <c r="N68" s="68"/>
      <c r="O68" s="154" t="str">
        <f t="shared" ref="O68" si="117">R68&amp;S68&amp;T68&amp;U68&amp;V68&amp;W68&amp;X68</f>
        <v>月日、1日0時間</v>
      </c>
      <c r="P68" s="1182"/>
      <c r="Q68" s="1183"/>
      <c r="R68" s="24" t="s">
        <v>873</v>
      </c>
      <c r="S68" s="159"/>
      <c r="T68" s="25" t="s">
        <v>874</v>
      </c>
      <c r="U68" s="26" t="s">
        <v>875</v>
      </c>
      <c r="V68" s="27" t="s">
        <v>876</v>
      </c>
      <c r="W68" s="28">
        <f>AA69</f>
        <v>0</v>
      </c>
      <c r="X68" s="29" t="s">
        <v>877</v>
      </c>
      <c r="Y68" s="176"/>
      <c r="Z68" s="30"/>
      <c r="AA68" s="176"/>
      <c r="AB68" s="176"/>
      <c r="AF68" s="1165">
        <f>IF(AA69&gt;=5, S68, 0)</f>
        <v>0</v>
      </c>
      <c r="AG68" s="1165">
        <f>IF(AA69&lt;5, S68, 0)</f>
        <v>0</v>
      </c>
    </row>
    <row r="69" spans="1:33" ht="21.75" hidden="1" customHeight="1">
      <c r="A69" s="554"/>
      <c r="B69" s="1151"/>
      <c r="C69" s="1153"/>
      <c r="D69" s="1138"/>
      <c r="E69" s="1177"/>
      <c r="F69" s="1142"/>
      <c r="G69" s="1142"/>
      <c r="H69" s="1142"/>
      <c r="I69" s="1146"/>
      <c r="J69" s="1147"/>
      <c r="K69" s="1171"/>
      <c r="L69" s="1173"/>
      <c r="M69" s="358"/>
      <c r="N69" s="31">
        <v>0</v>
      </c>
      <c r="O69" s="175" t="str">
        <f t="shared" ref="O69" si="118">R69&amp;U69&amp;V69</f>
        <v>～</v>
      </c>
      <c r="P69" s="1184"/>
      <c r="Q69" s="1185"/>
      <c r="R69" s="1167"/>
      <c r="S69" s="1168"/>
      <c r="T69" s="1168"/>
      <c r="U69" s="32" t="s">
        <v>884</v>
      </c>
      <c r="V69" s="1168"/>
      <c r="W69" s="1168"/>
      <c r="X69" s="1169"/>
      <c r="Y69" s="378"/>
      <c r="Z69" s="33">
        <f>V69-R69-Y69</f>
        <v>0</v>
      </c>
      <c r="AA69" s="156">
        <f>Z69*24</f>
        <v>0</v>
      </c>
      <c r="AB69" s="157">
        <f>S68*W68</f>
        <v>0</v>
      </c>
      <c r="AF69" s="1166"/>
      <c r="AG69" s="1166"/>
    </row>
    <row r="70" spans="1:33" ht="21.75" hidden="1" customHeight="1">
      <c r="A70" s="554"/>
      <c r="B70" s="1174">
        <v>31</v>
      </c>
      <c r="C70" s="1175">
        <f t="shared" ref="C70" si="119">IF(AND(OR(F70="〇", G70="〇"), OR(M70="保育士", M70="保育サポーター研修修了", M70="子育て支援員研修修了")), 1, 0)</f>
        <v>0</v>
      </c>
      <c r="D70" s="1137" t="str">
        <f t="shared" ref="D70" si="120">IF(C70=1, M70, "")</f>
        <v/>
      </c>
      <c r="E70" s="1176"/>
      <c r="F70" s="1141"/>
      <c r="G70" s="1141"/>
      <c r="H70" s="1143"/>
      <c r="I70" s="1148"/>
      <c r="J70" s="1149"/>
      <c r="K70" s="1178"/>
      <c r="L70" s="1179"/>
      <c r="M70" s="153"/>
      <c r="N70" s="68"/>
      <c r="O70" s="154" t="str">
        <f t="shared" ref="O70" si="121">R70&amp;S70&amp;T70&amp;U70&amp;V70&amp;W70&amp;X70</f>
        <v>月日、1日0時間</v>
      </c>
      <c r="P70" s="1182"/>
      <c r="Q70" s="1183"/>
      <c r="R70" s="24" t="s">
        <v>873</v>
      </c>
      <c r="S70" s="159"/>
      <c r="T70" s="25" t="s">
        <v>874</v>
      </c>
      <c r="U70" s="26" t="s">
        <v>875</v>
      </c>
      <c r="V70" s="27" t="s">
        <v>876</v>
      </c>
      <c r="W70" s="28">
        <f>AA71</f>
        <v>0</v>
      </c>
      <c r="X70" s="29" t="s">
        <v>877</v>
      </c>
      <c r="Y70" s="176"/>
      <c r="Z70" s="30"/>
      <c r="AA70" s="176"/>
      <c r="AB70" s="176"/>
      <c r="AF70" s="1165">
        <f t="shared" ref="AF70" si="122">IF(AA71&gt;=5, S70, 0)</f>
        <v>0</v>
      </c>
      <c r="AG70" s="1165">
        <f t="shared" ref="AG70" si="123">IF(AA71&lt;5, S70, 0)</f>
        <v>0</v>
      </c>
    </row>
    <row r="71" spans="1:33" ht="21.75" hidden="1" customHeight="1" collapsed="1">
      <c r="A71" s="554"/>
      <c r="B71" s="1151"/>
      <c r="C71" s="1153"/>
      <c r="D71" s="1138"/>
      <c r="E71" s="1177"/>
      <c r="F71" s="1142"/>
      <c r="G71" s="1142"/>
      <c r="H71" s="1142"/>
      <c r="I71" s="1146"/>
      <c r="J71" s="1147"/>
      <c r="K71" s="1171"/>
      <c r="L71" s="1173"/>
      <c r="M71" s="358"/>
      <c r="N71" s="31">
        <v>0</v>
      </c>
      <c r="O71" s="175" t="str">
        <f t="shared" ref="O71" si="124">R71&amp;U71&amp;V71</f>
        <v>～</v>
      </c>
      <c r="P71" s="1184"/>
      <c r="Q71" s="1185"/>
      <c r="R71" s="1167"/>
      <c r="S71" s="1168"/>
      <c r="T71" s="1168"/>
      <c r="U71" s="32" t="s">
        <v>884</v>
      </c>
      <c r="V71" s="1168"/>
      <c r="W71" s="1168"/>
      <c r="X71" s="1169"/>
      <c r="Y71" s="378"/>
      <c r="Z71" s="33">
        <f>V71-R71-Y71</f>
        <v>0</v>
      </c>
      <c r="AA71" s="156">
        <f>Z71*24</f>
        <v>0</v>
      </c>
      <c r="AB71" s="157">
        <f>S70*W70</f>
        <v>0</v>
      </c>
      <c r="AF71" s="1166"/>
      <c r="AG71" s="1166"/>
    </row>
    <row r="72" spans="1:33" ht="21.75" hidden="1" customHeight="1">
      <c r="A72" s="554"/>
      <c r="B72" s="1174">
        <v>32</v>
      </c>
      <c r="C72" s="1175">
        <f t="shared" ref="C72" si="125">IF(AND(OR(F72="〇", G72="〇"), OR(M72="保育士", M72="保育サポーター研修修了", M72="子育て支援員研修修了")), 1, 0)</f>
        <v>0</v>
      </c>
      <c r="D72" s="1137" t="str">
        <f t="shared" ref="D72" si="126">IF(C72=1, M72, "")</f>
        <v/>
      </c>
      <c r="E72" s="1176"/>
      <c r="F72" s="1141"/>
      <c r="G72" s="1141"/>
      <c r="H72" s="1143"/>
      <c r="I72" s="1148"/>
      <c r="J72" s="1149"/>
      <c r="K72" s="1178"/>
      <c r="L72" s="1179"/>
      <c r="M72" s="153"/>
      <c r="N72" s="68"/>
      <c r="O72" s="154" t="str">
        <f t="shared" ref="O72" si="127">R72&amp;S72&amp;T72&amp;U72&amp;V72&amp;W72&amp;X72</f>
        <v>月日、1日0時間</v>
      </c>
      <c r="P72" s="1182"/>
      <c r="Q72" s="1183"/>
      <c r="R72" s="24" t="s">
        <v>873</v>
      </c>
      <c r="S72" s="159"/>
      <c r="T72" s="25" t="s">
        <v>874</v>
      </c>
      <c r="U72" s="26" t="s">
        <v>875</v>
      </c>
      <c r="V72" s="27" t="s">
        <v>876</v>
      </c>
      <c r="W72" s="28">
        <f>AA73</f>
        <v>0</v>
      </c>
      <c r="X72" s="29" t="s">
        <v>877</v>
      </c>
      <c r="Y72" s="176"/>
      <c r="Z72" s="30"/>
      <c r="AA72" s="176"/>
      <c r="AB72" s="176"/>
      <c r="AF72" s="1165">
        <f t="shared" ref="AF72" si="128">IF(AA73&gt;=5, S72, 0)</f>
        <v>0</v>
      </c>
      <c r="AG72" s="1165">
        <f t="shared" ref="AG72" si="129">IF(AA73&lt;5, S72, 0)</f>
        <v>0</v>
      </c>
    </row>
    <row r="73" spans="1:33" ht="21.75" hidden="1" customHeight="1">
      <c r="A73" s="554"/>
      <c r="B73" s="1151"/>
      <c r="C73" s="1153"/>
      <c r="D73" s="1138"/>
      <c r="E73" s="1177"/>
      <c r="F73" s="1142"/>
      <c r="G73" s="1142"/>
      <c r="H73" s="1142"/>
      <c r="I73" s="1146"/>
      <c r="J73" s="1147"/>
      <c r="K73" s="1171"/>
      <c r="L73" s="1173"/>
      <c r="M73" s="152"/>
      <c r="N73" s="31">
        <v>0</v>
      </c>
      <c r="O73" s="175" t="str">
        <f t="shared" ref="O73" si="130">R73&amp;U73&amp;V73</f>
        <v>～</v>
      </c>
      <c r="P73" s="1184"/>
      <c r="Q73" s="1185"/>
      <c r="R73" s="1167"/>
      <c r="S73" s="1168"/>
      <c r="T73" s="1168"/>
      <c r="U73" s="32" t="s">
        <v>884</v>
      </c>
      <c r="V73" s="1168"/>
      <c r="W73" s="1168"/>
      <c r="X73" s="1169"/>
      <c r="Y73" s="378"/>
      <c r="Z73" s="33">
        <f>V73-R73-Y73</f>
        <v>0</v>
      </c>
      <c r="AA73" s="156">
        <f>Z73*24</f>
        <v>0</v>
      </c>
      <c r="AB73" s="157">
        <f>S72*W72</f>
        <v>0</v>
      </c>
      <c r="AF73" s="1166"/>
      <c r="AG73" s="1166"/>
    </row>
    <row r="74" spans="1:33" ht="21.75" hidden="1" customHeight="1">
      <c r="A74" s="554"/>
      <c r="B74" s="1174">
        <v>33</v>
      </c>
      <c r="C74" s="1175">
        <f t="shared" ref="C74" si="131">IF(AND(OR(F74="〇", G74="〇"), OR(M74="保育士", M74="保育サポーター研修修了", M74="子育て支援員研修修了")), 1, 0)</f>
        <v>0</v>
      </c>
      <c r="D74" s="1137" t="str">
        <f t="shared" ref="D74" si="132">IF(C74=1, M74, "")</f>
        <v/>
      </c>
      <c r="E74" s="1176"/>
      <c r="F74" s="1141"/>
      <c r="G74" s="1141"/>
      <c r="H74" s="1143"/>
      <c r="I74" s="1148"/>
      <c r="J74" s="1149"/>
      <c r="K74" s="1178"/>
      <c r="L74" s="1179"/>
      <c r="M74" s="153"/>
      <c r="N74" s="68"/>
      <c r="O74" s="154" t="str">
        <f t="shared" ref="O74" si="133">R74&amp;S74&amp;T74&amp;U74&amp;V74&amp;W74&amp;X74</f>
        <v>月日、1日0時間</v>
      </c>
      <c r="P74" s="1182"/>
      <c r="Q74" s="1183"/>
      <c r="R74" s="24" t="s">
        <v>873</v>
      </c>
      <c r="S74" s="159"/>
      <c r="T74" s="25" t="s">
        <v>874</v>
      </c>
      <c r="U74" s="26" t="s">
        <v>875</v>
      </c>
      <c r="V74" s="27" t="s">
        <v>876</v>
      </c>
      <c r="W74" s="28">
        <f>AA75</f>
        <v>0</v>
      </c>
      <c r="X74" s="29" t="s">
        <v>877</v>
      </c>
      <c r="Y74" s="176"/>
      <c r="Z74" s="30"/>
      <c r="AA74" s="176"/>
      <c r="AB74" s="176"/>
      <c r="AF74" s="1165">
        <f t="shared" ref="AF74" si="134">IF(AA75&gt;=5, S74, 0)</f>
        <v>0</v>
      </c>
      <c r="AG74" s="1165">
        <f t="shared" ref="AG74" si="135">IF(AA75&lt;5, S74, 0)</f>
        <v>0</v>
      </c>
    </row>
    <row r="75" spans="1:33" ht="21.75" hidden="1" customHeight="1">
      <c r="A75" s="554"/>
      <c r="B75" s="1151"/>
      <c r="C75" s="1153"/>
      <c r="D75" s="1138"/>
      <c r="E75" s="1177"/>
      <c r="F75" s="1142"/>
      <c r="G75" s="1142"/>
      <c r="H75" s="1142"/>
      <c r="I75" s="1146"/>
      <c r="J75" s="1147"/>
      <c r="K75" s="1171"/>
      <c r="L75" s="1173"/>
      <c r="M75" s="152"/>
      <c r="N75" s="31">
        <v>0</v>
      </c>
      <c r="O75" s="175" t="str">
        <f t="shared" ref="O75" si="136">R75&amp;U75&amp;V75</f>
        <v>～</v>
      </c>
      <c r="P75" s="1184"/>
      <c r="Q75" s="1185"/>
      <c r="R75" s="1167"/>
      <c r="S75" s="1168"/>
      <c r="T75" s="1168"/>
      <c r="U75" s="32" t="s">
        <v>884</v>
      </c>
      <c r="V75" s="1168"/>
      <c r="W75" s="1168"/>
      <c r="X75" s="1169"/>
      <c r="Y75" s="378"/>
      <c r="Z75" s="33">
        <f>V75-R75-Y75</f>
        <v>0</v>
      </c>
      <c r="AA75" s="156">
        <f>Z75*24</f>
        <v>0</v>
      </c>
      <c r="AB75" s="157">
        <f>S74*W74</f>
        <v>0</v>
      </c>
      <c r="AF75" s="1166"/>
      <c r="AG75" s="1166"/>
    </row>
    <row r="76" spans="1:33" ht="21.75" hidden="1" customHeight="1">
      <c r="A76" s="554"/>
      <c r="B76" s="1174">
        <v>34</v>
      </c>
      <c r="C76" s="1175">
        <f t="shared" ref="C76" si="137">IF(AND(OR(F76="〇", G76="〇"), OR(M76="保育士", M76="保育サポーター研修修了", M76="子育て支援員研修修了")), 1, 0)</f>
        <v>0</v>
      </c>
      <c r="D76" s="1137" t="str">
        <f t="shared" ref="D76" si="138">IF(C76=1, M76, "")</f>
        <v/>
      </c>
      <c r="E76" s="1176"/>
      <c r="F76" s="1141"/>
      <c r="G76" s="1141"/>
      <c r="H76" s="1143"/>
      <c r="I76" s="1148"/>
      <c r="J76" s="1149"/>
      <c r="K76" s="1178"/>
      <c r="L76" s="1179"/>
      <c r="M76" s="153"/>
      <c r="N76" s="68"/>
      <c r="O76" s="154" t="str">
        <f>R76&amp;S76&amp;T76&amp;U76&amp;V76&amp;W76&amp;X76</f>
        <v>月日、1日0時間</v>
      </c>
      <c r="P76" s="1182"/>
      <c r="Q76" s="1183"/>
      <c r="R76" s="24" t="s">
        <v>873</v>
      </c>
      <c r="S76" s="159"/>
      <c r="T76" s="25" t="s">
        <v>874</v>
      </c>
      <c r="U76" s="26" t="s">
        <v>875</v>
      </c>
      <c r="V76" s="27" t="s">
        <v>876</v>
      </c>
      <c r="W76" s="28">
        <f>AA77</f>
        <v>0</v>
      </c>
      <c r="X76" s="29" t="s">
        <v>877</v>
      </c>
      <c r="Y76" s="176"/>
      <c r="Z76" s="30"/>
      <c r="AA76" s="176"/>
      <c r="AB76" s="176"/>
      <c r="AF76" s="1165">
        <f t="shared" ref="AF76" si="139">IF(AA77&gt;=5, S76, 0)</f>
        <v>0</v>
      </c>
      <c r="AG76" s="1165">
        <f t="shared" ref="AG76" si="140">IF(AA77&lt;5, S76, 0)</f>
        <v>0</v>
      </c>
    </row>
    <row r="77" spans="1:33" ht="21.75" hidden="1" customHeight="1">
      <c r="A77" s="554"/>
      <c r="B77" s="1151"/>
      <c r="C77" s="1153"/>
      <c r="D77" s="1138"/>
      <c r="E77" s="1177"/>
      <c r="F77" s="1142"/>
      <c r="G77" s="1142"/>
      <c r="H77" s="1142"/>
      <c r="I77" s="1146"/>
      <c r="J77" s="1147"/>
      <c r="K77" s="1171"/>
      <c r="L77" s="1173"/>
      <c r="M77" s="152"/>
      <c r="N77" s="31">
        <v>0</v>
      </c>
      <c r="O77" s="175" t="str">
        <f>R77&amp;U77&amp;V77</f>
        <v>～</v>
      </c>
      <c r="P77" s="1184"/>
      <c r="Q77" s="1185"/>
      <c r="R77" s="1167"/>
      <c r="S77" s="1168"/>
      <c r="T77" s="1168"/>
      <c r="U77" s="32" t="s">
        <v>884</v>
      </c>
      <c r="V77" s="1168"/>
      <c r="W77" s="1168"/>
      <c r="X77" s="1169"/>
      <c r="Y77" s="378"/>
      <c r="Z77" s="33">
        <f>V77-R77-Y77</f>
        <v>0</v>
      </c>
      <c r="AA77" s="156">
        <f>Z77*24</f>
        <v>0</v>
      </c>
      <c r="AB77" s="157">
        <f>S76*W76</f>
        <v>0</v>
      </c>
      <c r="AF77" s="1166"/>
      <c r="AG77" s="1166"/>
    </row>
    <row r="78" spans="1:33" ht="21.75" hidden="1" customHeight="1">
      <c r="A78" s="554"/>
      <c r="B78" s="1174">
        <v>35</v>
      </c>
      <c r="C78" s="1175">
        <f t="shared" ref="C78" si="141">IF(AND(OR(F78="〇", G78="〇"), OR(M78="保育士", M78="保育サポーター研修修了", M78="子育て支援員研修修了")), 1, 0)</f>
        <v>0</v>
      </c>
      <c r="D78" s="1137" t="str">
        <f t="shared" ref="D78" si="142">IF(C78=1, M78, "")</f>
        <v/>
      </c>
      <c r="E78" s="1176"/>
      <c r="F78" s="1141"/>
      <c r="G78" s="1141"/>
      <c r="H78" s="1143"/>
      <c r="I78" s="1148"/>
      <c r="J78" s="1149"/>
      <c r="K78" s="1178"/>
      <c r="L78" s="1179"/>
      <c r="M78" s="153"/>
      <c r="N78" s="68"/>
      <c r="O78" s="154" t="str">
        <f t="shared" ref="O78" si="143">R78&amp;S78&amp;T78&amp;U78&amp;V78&amp;W78&amp;X78</f>
        <v>月日、1日0時間</v>
      </c>
      <c r="P78" s="1182"/>
      <c r="Q78" s="1183"/>
      <c r="R78" s="24" t="s">
        <v>873</v>
      </c>
      <c r="S78" s="159"/>
      <c r="T78" s="25" t="s">
        <v>874</v>
      </c>
      <c r="U78" s="26" t="s">
        <v>875</v>
      </c>
      <c r="V78" s="27" t="s">
        <v>876</v>
      </c>
      <c r="W78" s="28">
        <f>AA79</f>
        <v>0</v>
      </c>
      <c r="X78" s="29" t="s">
        <v>877</v>
      </c>
      <c r="Y78" s="176"/>
      <c r="Z78" s="30"/>
      <c r="AA78" s="176"/>
      <c r="AB78" s="176"/>
      <c r="AF78" s="1165">
        <f t="shared" ref="AF78" si="144">IF(AA79&gt;=5, S78, 0)</f>
        <v>0</v>
      </c>
      <c r="AG78" s="1165">
        <f t="shared" ref="AG78" si="145">IF(AA79&lt;5, S78, 0)</f>
        <v>0</v>
      </c>
    </row>
    <row r="79" spans="1:33" ht="21.75" hidden="1" customHeight="1">
      <c r="A79" s="554"/>
      <c r="B79" s="1151"/>
      <c r="C79" s="1153"/>
      <c r="D79" s="1138"/>
      <c r="E79" s="1177"/>
      <c r="F79" s="1142"/>
      <c r="G79" s="1142"/>
      <c r="H79" s="1142"/>
      <c r="I79" s="1146"/>
      <c r="J79" s="1147"/>
      <c r="K79" s="1171"/>
      <c r="L79" s="1173"/>
      <c r="M79" s="152"/>
      <c r="N79" s="31">
        <v>0</v>
      </c>
      <c r="O79" s="175" t="str">
        <f t="shared" ref="O79" si="146">R79&amp;U79&amp;V79</f>
        <v>～</v>
      </c>
      <c r="P79" s="1184"/>
      <c r="Q79" s="1185"/>
      <c r="R79" s="1167"/>
      <c r="S79" s="1168"/>
      <c r="T79" s="1168"/>
      <c r="U79" s="32" t="s">
        <v>884</v>
      </c>
      <c r="V79" s="1168"/>
      <c r="W79" s="1168"/>
      <c r="X79" s="1169"/>
      <c r="Y79" s="378"/>
      <c r="Z79" s="33">
        <f>V79-R79-Y79</f>
        <v>0</v>
      </c>
      <c r="AA79" s="156">
        <f>Z79*24</f>
        <v>0</v>
      </c>
      <c r="AB79" s="157">
        <f>S78*W78</f>
        <v>0</v>
      </c>
      <c r="AF79" s="1166"/>
      <c r="AG79" s="1166"/>
    </row>
    <row r="80" spans="1:33" ht="21.75" hidden="1" customHeight="1">
      <c r="A80" s="554"/>
      <c r="B80" s="1174">
        <v>36</v>
      </c>
      <c r="C80" s="1175">
        <f t="shared" ref="C80" si="147">IF(AND(OR(F80="〇", G80="〇"), OR(M80="保育士", M80="保育サポーター研修修了", M80="子育て支援員研修修了")), 1, 0)</f>
        <v>0</v>
      </c>
      <c r="D80" s="1137" t="str">
        <f t="shared" ref="D80" si="148">IF(C80=1, M80, "")</f>
        <v/>
      </c>
      <c r="E80" s="1176"/>
      <c r="F80" s="1141"/>
      <c r="G80" s="1141"/>
      <c r="H80" s="1143"/>
      <c r="I80" s="1148"/>
      <c r="J80" s="1149"/>
      <c r="K80" s="1178"/>
      <c r="L80" s="1179"/>
      <c r="M80" s="153"/>
      <c r="N80" s="68"/>
      <c r="O80" s="154" t="str">
        <f t="shared" ref="O80" si="149">R80&amp;S80&amp;T80&amp;U80&amp;V80&amp;W80&amp;X80</f>
        <v>月日、1日0時間</v>
      </c>
      <c r="P80" s="1182"/>
      <c r="Q80" s="1183"/>
      <c r="R80" s="24" t="s">
        <v>873</v>
      </c>
      <c r="S80" s="159"/>
      <c r="T80" s="25" t="s">
        <v>874</v>
      </c>
      <c r="U80" s="26" t="s">
        <v>875</v>
      </c>
      <c r="V80" s="27" t="s">
        <v>876</v>
      </c>
      <c r="W80" s="28">
        <f>AA81</f>
        <v>0</v>
      </c>
      <c r="X80" s="29" t="s">
        <v>877</v>
      </c>
      <c r="Y80" s="176"/>
      <c r="Z80" s="30"/>
      <c r="AA80" s="176"/>
      <c r="AB80" s="176"/>
      <c r="AF80" s="1165">
        <f t="shared" ref="AF80" si="150">IF(AA81&gt;=5, S80, 0)</f>
        <v>0</v>
      </c>
      <c r="AG80" s="1165">
        <f t="shared" ref="AG80" si="151">IF(AA81&lt;5, S80, 0)</f>
        <v>0</v>
      </c>
    </row>
    <row r="81" spans="1:33" ht="21.75" hidden="1" customHeight="1">
      <c r="A81" s="554"/>
      <c r="B81" s="1151"/>
      <c r="C81" s="1153"/>
      <c r="D81" s="1138"/>
      <c r="E81" s="1177"/>
      <c r="F81" s="1142"/>
      <c r="G81" s="1142"/>
      <c r="H81" s="1142"/>
      <c r="I81" s="1146"/>
      <c r="J81" s="1147"/>
      <c r="K81" s="1171"/>
      <c r="L81" s="1173"/>
      <c r="M81" s="152"/>
      <c r="N81" s="31">
        <v>0</v>
      </c>
      <c r="O81" s="175" t="str">
        <f t="shared" ref="O81" si="152">R81&amp;U81&amp;V81</f>
        <v>～</v>
      </c>
      <c r="P81" s="1184"/>
      <c r="Q81" s="1185"/>
      <c r="R81" s="1167"/>
      <c r="S81" s="1168"/>
      <c r="T81" s="1168"/>
      <c r="U81" s="32" t="s">
        <v>884</v>
      </c>
      <c r="V81" s="1168"/>
      <c r="W81" s="1168"/>
      <c r="X81" s="1169"/>
      <c r="Y81" s="378"/>
      <c r="Z81" s="33">
        <f>V81-R81-Y81</f>
        <v>0</v>
      </c>
      <c r="AA81" s="156">
        <f>Z81*24</f>
        <v>0</v>
      </c>
      <c r="AB81" s="157">
        <f>S80*W80</f>
        <v>0</v>
      </c>
      <c r="AF81" s="1166"/>
      <c r="AG81" s="1166"/>
    </row>
    <row r="82" spans="1:33" ht="21.75" hidden="1" customHeight="1">
      <c r="A82" s="554"/>
      <c r="B82" s="1174">
        <v>37</v>
      </c>
      <c r="C82" s="1175">
        <f t="shared" ref="C82" si="153">IF(AND(OR(F82="〇", G82="〇"), OR(M82="保育士", M82="保育サポーター研修修了", M82="子育て支援員研修修了")), 1, 0)</f>
        <v>0</v>
      </c>
      <c r="D82" s="1137" t="str">
        <f t="shared" ref="D82" si="154">IF(C82=1, M82, "")</f>
        <v/>
      </c>
      <c r="E82" s="1176"/>
      <c r="F82" s="1141"/>
      <c r="G82" s="1141"/>
      <c r="H82" s="1143"/>
      <c r="I82" s="1148"/>
      <c r="J82" s="1149"/>
      <c r="K82" s="1178"/>
      <c r="L82" s="1179"/>
      <c r="M82" s="153"/>
      <c r="N82" s="68"/>
      <c r="O82" s="154" t="str">
        <f t="shared" ref="O82" si="155">R82&amp;S82&amp;T82&amp;U82&amp;V82&amp;W82&amp;X82</f>
        <v>月日、1日0時間</v>
      </c>
      <c r="P82" s="1182"/>
      <c r="Q82" s="1183"/>
      <c r="R82" s="24" t="s">
        <v>873</v>
      </c>
      <c r="S82" s="159"/>
      <c r="T82" s="25" t="s">
        <v>874</v>
      </c>
      <c r="U82" s="26" t="s">
        <v>875</v>
      </c>
      <c r="V82" s="27" t="s">
        <v>876</v>
      </c>
      <c r="W82" s="28">
        <f>AA83</f>
        <v>0</v>
      </c>
      <c r="X82" s="29" t="s">
        <v>877</v>
      </c>
      <c r="Y82" s="176"/>
      <c r="Z82" s="30"/>
      <c r="AA82" s="176"/>
      <c r="AB82" s="176"/>
      <c r="AF82" s="1165">
        <f t="shared" ref="AF82" si="156">IF(AA83&gt;=5, S82, 0)</f>
        <v>0</v>
      </c>
      <c r="AG82" s="1165">
        <f t="shared" ref="AG82" si="157">IF(AA83&lt;5, S82, 0)</f>
        <v>0</v>
      </c>
    </row>
    <row r="83" spans="1:33" ht="21.75" hidden="1" customHeight="1">
      <c r="A83" s="554"/>
      <c r="B83" s="1151"/>
      <c r="C83" s="1153"/>
      <c r="D83" s="1138"/>
      <c r="E83" s="1177"/>
      <c r="F83" s="1142"/>
      <c r="G83" s="1142"/>
      <c r="H83" s="1142"/>
      <c r="I83" s="1146"/>
      <c r="J83" s="1147"/>
      <c r="K83" s="1171"/>
      <c r="L83" s="1173"/>
      <c r="M83" s="152"/>
      <c r="N83" s="31">
        <v>0</v>
      </c>
      <c r="O83" s="175" t="str">
        <f t="shared" ref="O83" si="158">R83&amp;U83&amp;V83</f>
        <v>～</v>
      </c>
      <c r="P83" s="1184"/>
      <c r="Q83" s="1185"/>
      <c r="R83" s="1167"/>
      <c r="S83" s="1168"/>
      <c r="T83" s="1168"/>
      <c r="U83" s="32" t="s">
        <v>884</v>
      </c>
      <c r="V83" s="1168"/>
      <c r="W83" s="1168"/>
      <c r="X83" s="1169"/>
      <c r="Y83" s="378"/>
      <c r="Z83" s="33">
        <f>V83-R83-Y83</f>
        <v>0</v>
      </c>
      <c r="AA83" s="156">
        <f>Z83*24</f>
        <v>0</v>
      </c>
      <c r="AB83" s="157">
        <f>S82*W82</f>
        <v>0</v>
      </c>
      <c r="AF83" s="1166"/>
      <c r="AG83" s="1166"/>
    </row>
    <row r="84" spans="1:33" ht="21.75" hidden="1" customHeight="1">
      <c r="A84" s="554"/>
      <c r="B84" s="1174">
        <v>38</v>
      </c>
      <c r="C84" s="1175">
        <f t="shared" ref="C84" si="159">IF(AND(OR(F84="〇", G84="〇"), OR(M84="保育士", M84="保育サポーター研修修了", M84="子育て支援員研修修了")), 1, 0)</f>
        <v>0</v>
      </c>
      <c r="D84" s="1137" t="str">
        <f t="shared" ref="D84" si="160">IF(C84=1, M84, "")</f>
        <v/>
      </c>
      <c r="E84" s="1176"/>
      <c r="F84" s="1141"/>
      <c r="G84" s="1141"/>
      <c r="H84" s="1143"/>
      <c r="I84" s="1148"/>
      <c r="J84" s="1149"/>
      <c r="K84" s="1178"/>
      <c r="L84" s="1179"/>
      <c r="M84" s="153"/>
      <c r="N84" s="68"/>
      <c r="O84" s="154" t="str">
        <f t="shared" ref="O84" si="161">R84&amp;S84&amp;T84&amp;U84&amp;V84&amp;W84&amp;X84</f>
        <v>月日、1日0時間</v>
      </c>
      <c r="P84" s="1182"/>
      <c r="Q84" s="1183"/>
      <c r="R84" s="24" t="s">
        <v>873</v>
      </c>
      <c r="S84" s="159"/>
      <c r="T84" s="25" t="s">
        <v>874</v>
      </c>
      <c r="U84" s="26" t="s">
        <v>875</v>
      </c>
      <c r="V84" s="27" t="s">
        <v>876</v>
      </c>
      <c r="W84" s="28">
        <f>AA85</f>
        <v>0</v>
      </c>
      <c r="X84" s="29" t="s">
        <v>877</v>
      </c>
      <c r="Y84" s="176"/>
      <c r="Z84" s="30"/>
      <c r="AA84" s="176"/>
      <c r="AB84" s="176"/>
      <c r="AF84" s="1165">
        <f t="shared" ref="AF84" si="162">IF(AA85&gt;=5, S84, 0)</f>
        <v>0</v>
      </c>
      <c r="AG84" s="1165">
        <f t="shared" ref="AG84" si="163">IF(AA85&lt;5, S84, 0)</f>
        <v>0</v>
      </c>
    </row>
    <row r="85" spans="1:33" ht="21.75" hidden="1" customHeight="1">
      <c r="A85" s="554"/>
      <c r="B85" s="1151"/>
      <c r="C85" s="1153"/>
      <c r="D85" s="1138"/>
      <c r="E85" s="1177"/>
      <c r="F85" s="1142"/>
      <c r="G85" s="1142"/>
      <c r="H85" s="1142"/>
      <c r="I85" s="1146"/>
      <c r="J85" s="1147"/>
      <c r="K85" s="1171"/>
      <c r="L85" s="1173"/>
      <c r="M85" s="152"/>
      <c r="N85" s="31">
        <v>0</v>
      </c>
      <c r="O85" s="175" t="str">
        <f t="shared" ref="O85" si="164">R85&amp;U85&amp;V85</f>
        <v>～</v>
      </c>
      <c r="P85" s="1184"/>
      <c r="Q85" s="1185"/>
      <c r="R85" s="1167"/>
      <c r="S85" s="1168"/>
      <c r="T85" s="1168"/>
      <c r="U85" s="32" t="s">
        <v>884</v>
      </c>
      <c r="V85" s="1168"/>
      <c r="W85" s="1168"/>
      <c r="X85" s="1169"/>
      <c r="Y85" s="378"/>
      <c r="Z85" s="33">
        <f>V85-R85-Y85</f>
        <v>0</v>
      </c>
      <c r="AA85" s="156">
        <f>Z85*24</f>
        <v>0</v>
      </c>
      <c r="AB85" s="157">
        <f>S84*W84</f>
        <v>0</v>
      </c>
      <c r="AF85" s="1166"/>
      <c r="AG85" s="1166"/>
    </row>
    <row r="86" spans="1:33" ht="21.75" hidden="1" customHeight="1">
      <c r="A86" s="554"/>
      <c r="B86" s="1174">
        <v>39</v>
      </c>
      <c r="C86" s="1175">
        <f t="shared" ref="C86" si="165">IF(AND(OR(F86="〇", G86="〇"), OR(M86="保育士", M86="保育サポーター研修修了", M86="子育て支援員研修修了")), 1, 0)</f>
        <v>0</v>
      </c>
      <c r="D86" s="1137" t="str">
        <f t="shared" ref="D86" si="166">IF(C86=1, M86, "")</f>
        <v/>
      </c>
      <c r="E86" s="1176"/>
      <c r="F86" s="1141"/>
      <c r="G86" s="1141"/>
      <c r="H86" s="1143"/>
      <c r="I86" s="1148"/>
      <c r="J86" s="1149"/>
      <c r="K86" s="1178"/>
      <c r="L86" s="1179"/>
      <c r="M86" s="153"/>
      <c r="N86" s="68"/>
      <c r="O86" s="154" t="str">
        <f t="shared" ref="O86" si="167">R86&amp;S86&amp;T86&amp;U86&amp;V86&amp;W86&amp;X86</f>
        <v>月日、1日0時間</v>
      </c>
      <c r="P86" s="1182"/>
      <c r="Q86" s="1183"/>
      <c r="R86" s="24" t="s">
        <v>873</v>
      </c>
      <c r="S86" s="159"/>
      <c r="T86" s="25" t="s">
        <v>874</v>
      </c>
      <c r="U86" s="26" t="s">
        <v>875</v>
      </c>
      <c r="V86" s="27" t="s">
        <v>876</v>
      </c>
      <c r="W86" s="28">
        <f>AA87</f>
        <v>0</v>
      </c>
      <c r="X86" s="29" t="s">
        <v>877</v>
      </c>
      <c r="Y86" s="176"/>
      <c r="Z86" s="30"/>
      <c r="AA86" s="176"/>
      <c r="AB86" s="176"/>
      <c r="AF86" s="1165">
        <f t="shared" ref="AF86" si="168">IF(AA87&gt;=5, S86, 0)</f>
        <v>0</v>
      </c>
      <c r="AG86" s="1165">
        <f t="shared" ref="AG86" si="169">IF(AA87&lt;5, S86, 0)</f>
        <v>0</v>
      </c>
    </row>
    <row r="87" spans="1:33" ht="21.75" hidden="1" customHeight="1">
      <c r="A87" s="554"/>
      <c r="B87" s="1151"/>
      <c r="C87" s="1153"/>
      <c r="D87" s="1138"/>
      <c r="E87" s="1177"/>
      <c r="F87" s="1142"/>
      <c r="G87" s="1142"/>
      <c r="H87" s="1142"/>
      <c r="I87" s="1146"/>
      <c r="J87" s="1147"/>
      <c r="K87" s="1171"/>
      <c r="L87" s="1173"/>
      <c r="M87" s="152"/>
      <c r="N87" s="31">
        <v>0</v>
      </c>
      <c r="O87" s="175" t="str">
        <f t="shared" ref="O87" si="170">R87&amp;U87&amp;V87</f>
        <v>～</v>
      </c>
      <c r="P87" s="1184"/>
      <c r="Q87" s="1185"/>
      <c r="R87" s="1167"/>
      <c r="S87" s="1168"/>
      <c r="T87" s="1168"/>
      <c r="U87" s="32" t="s">
        <v>884</v>
      </c>
      <c r="V87" s="1168"/>
      <c r="W87" s="1168"/>
      <c r="X87" s="1169"/>
      <c r="Y87" s="378"/>
      <c r="Z87" s="33">
        <f>V87-R87-Y87</f>
        <v>0</v>
      </c>
      <c r="AA87" s="156">
        <f>Z87*24</f>
        <v>0</v>
      </c>
      <c r="AB87" s="157">
        <f>S86*W86</f>
        <v>0</v>
      </c>
      <c r="AF87" s="1166"/>
      <c r="AG87" s="1166"/>
    </row>
    <row r="88" spans="1:33" ht="21.75" hidden="1" customHeight="1">
      <c r="A88" s="554"/>
      <c r="B88" s="1174">
        <v>40</v>
      </c>
      <c r="C88" s="1175">
        <f t="shared" ref="C88" si="171">IF(AND(OR(F88="〇", G88="〇"), OR(M88="保育士", M88="保育サポーター研修修了", M88="子育て支援員研修修了")), 1, 0)</f>
        <v>0</v>
      </c>
      <c r="D88" s="1137" t="str">
        <f t="shared" ref="D88" si="172">IF(C88=1, M88, "")</f>
        <v/>
      </c>
      <c r="E88" s="1176"/>
      <c r="F88" s="1141"/>
      <c r="G88" s="1141"/>
      <c r="H88" s="1143"/>
      <c r="I88" s="1148"/>
      <c r="J88" s="1149"/>
      <c r="K88" s="1178"/>
      <c r="L88" s="1179"/>
      <c r="M88" s="153"/>
      <c r="N88" s="68"/>
      <c r="O88" s="154" t="str">
        <f t="shared" ref="O88" si="173">R88&amp;S88&amp;T88&amp;U88&amp;V88&amp;W88&amp;X88</f>
        <v>月日、1日0時間</v>
      </c>
      <c r="P88" s="1182"/>
      <c r="Q88" s="1183"/>
      <c r="R88" s="24" t="s">
        <v>873</v>
      </c>
      <c r="S88" s="159"/>
      <c r="T88" s="25" t="s">
        <v>874</v>
      </c>
      <c r="U88" s="26" t="s">
        <v>875</v>
      </c>
      <c r="V88" s="27" t="s">
        <v>876</v>
      </c>
      <c r="W88" s="28">
        <f>AA89</f>
        <v>0</v>
      </c>
      <c r="X88" s="29" t="s">
        <v>877</v>
      </c>
      <c r="Y88" s="176"/>
      <c r="Z88" s="30"/>
      <c r="AA88" s="176"/>
      <c r="AB88" s="176"/>
      <c r="AF88" s="1165">
        <f t="shared" ref="AF88" si="174">IF(AA89&gt;=5, S88, 0)</f>
        <v>0</v>
      </c>
      <c r="AG88" s="1165">
        <f t="shared" ref="AG88" si="175">IF(AA89&lt;5, S88, 0)</f>
        <v>0</v>
      </c>
    </row>
    <row r="89" spans="1:33" ht="21.75" hidden="1" customHeight="1">
      <c r="A89" s="554"/>
      <c r="B89" s="1151"/>
      <c r="C89" s="1153"/>
      <c r="D89" s="1138"/>
      <c r="E89" s="1177"/>
      <c r="F89" s="1142"/>
      <c r="G89" s="1142"/>
      <c r="H89" s="1142"/>
      <c r="I89" s="1146"/>
      <c r="J89" s="1147"/>
      <c r="K89" s="1171"/>
      <c r="L89" s="1173"/>
      <c r="M89" s="152"/>
      <c r="N89" s="31">
        <v>0</v>
      </c>
      <c r="O89" s="175" t="str">
        <f t="shared" ref="O89" si="176">R89&amp;U89&amp;V89</f>
        <v>～</v>
      </c>
      <c r="P89" s="1184"/>
      <c r="Q89" s="1185"/>
      <c r="R89" s="1167"/>
      <c r="S89" s="1168"/>
      <c r="T89" s="1168"/>
      <c r="U89" s="32" t="s">
        <v>884</v>
      </c>
      <c r="V89" s="1168"/>
      <c r="W89" s="1168"/>
      <c r="X89" s="1169"/>
      <c r="Y89" s="378"/>
      <c r="Z89" s="33">
        <f>V89-R89-Y89</f>
        <v>0</v>
      </c>
      <c r="AA89" s="156">
        <f>Z89*24</f>
        <v>0</v>
      </c>
      <c r="AB89" s="157">
        <f>S88*W88</f>
        <v>0</v>
      </c>
      <c r="AF89" s="1166"/>
      <c r="AG89" s="1166"/>
    </row>
    <row r="90" spans="1:33" ht="21.75" hidden="1" customHeight="1">
      <c r="A90" s="554"/>
      <c r="B90" s="1174">
        <v>41</v>
      </c>
      <c r="C90" s="1175">
        <f t="shared" ref="C90" si="177">IF(AND(OR(F90="〇", G90="〇"), OR(M90="保育士", M90="保育サポーター研修修了", M90="子育て支援員研修修了")), 1, 0)</f>
        <v>0</v>
      </c>
      <c r="D90" s="1137" t="str">
        <f t="shared" ref="D90" si="178">IF(C90=1, M90, "")</f>
        <v/>
      </c>
      <c r="E90" s="1176"/>
      <c r="F90" s="1141"/>
      <c r="G90" s="1141"/>
      <c r="H90" s="1143"/>
      <c r="I90" s="1148"/>
      <c r="J90" s="1149"/>
      <c r="K90" s="1178"/>
      <c r="L90" s="1179"/>
      <c r="M90" s="153"/>
      <c r="N90" s="68"/>
      <c r="O90" s="154" t="str">
        <f t="shared" ref="O90" si="179">R90&amp;S90&amp;T90&amp;U90&amp;V90&amp;W90&amp;X90</f>
        <v>月日、1日0時間</v>
      </c>
      <c r="P90" s="1182"/>
      <c r="Q90" s="1183"/>
      <c r="R90" s="24" t="s">
        <v>873</v>
      </c>
      <c r="S90" s="159"/>
      <c r="T90" s="25" t="s">
        <v>874</v>
      </c>
      <c r="U90" s="26" t="s">
        <v>875</v>
      </c>
      <c r="V90" s="27" t="s">
        <v>876</v>
      </c>
      <c r="W90" s="28">
        <f>AA91</f>
        <v>0</v>
      </c>
      <c r="X90" s="29" t="s">
        <v>877</v>
      </c>
      <c r="Y90" s="176"/>
      <c r="Z90" s="30"/>
      <c r="AA90" s="176"/>
      <c r="AB90" s="176"/>
      <c r="AF90" s="1165">
        <f t="shared" ref="AF90" si="180">IF(AA91&gt;=5, S90, 0)</f>
        <v>0</v>
      </c>
      <c r="AG90" s="1165">
        <f t="shared" ref="AG90" si="181">IF(AA91&lt;5, S90, 0)</f>
        <v>0</v>
      </c>
    </row>
    <row r="91" spans="1:33" ht="21.75" hidden="1" customHeight="1">
      <c r="A91" s="554"/>
      <c r="B91" s="1151"/>
      <c r="C91" s="1153"/>
      <c r="D91" s="1138"/>
      <c r="E91" s="1177"/>
      <c r="F91" s="1142"/>
      <c r="G91" s="1142"/>
      <c r="H91" s="1142"/>
      <c r="I91" s="1146"/>
      <c r="J91" s="1147"/>
      <c r="K91" s="1171"/>
      <c r="L91" s="1173"/>
      <c r="M91" s="152"/>
      <c r="N91" s="31">
        <v>0</v>
      </c>
      <c r="O91" s="175" t="str">
        <f t="shared" ref="O91" si="182">R91&amp;U91&amp;V91</f>
        <v>～</v>
      </c>
      <c r="P91" s="1184"/>
      <c r="Q91" s="1185"/>
      <c r="R91" s="1167"/>
      <c r="S91" s="1168"/>
      <c r="T91" s="1168"/>
      <c r="U91" s="32" t="s">
        <v>884</v>
      </c>
      <c r="V91" s="1168"/>
      <c r="W91" s="1168"/>
      <c r="X91" s="1169"/>
      <c r="Y91" s="378"/>
      <c r="Z91" s="33">
        <f>V91-R91-Y91</f>
        <v>0</v>
      </c>
      <c r="AA91" s="156">
        <f>Z91*24</f>
        <v>0</v>
      </c>
      <c r="AB91" s="157">
        <f>S90*W90</f>
        <v>0</v>
      </c>
      <c r="AF91" s="1166"/>
      <c r="AG91" s="1166"/>
    </row>
    <row r="92" spans="1:33" ht="21.75" hidden="1" customHeight="1">
      <c r="A92" s="554"/>
      <c r="B92" s="1174">
        <v>42</v>
      </c>
      <c r="C92" s="1175">
        <f t="shared" ref="C92" si="183">IF(AND(OR(F92="〇", G92="〇"), OR(M92="保育士", M92="保育サポーター研修修了", M92="子育て支援員研修修了")), 1, 0)</f>
        <v>0</v>
      </c>
      <c r="D92" s="1137" t="str">
        <f t="shared" ref="D92" si="184">IF(C92=1, M92, "")</f>
        <v/>
      </c>
      <c r="E92" s="1176"/>
      <c r="F92" s="1141"/>
      <c r="G92" s="1141"/>
      <c r="H92" s="1143"/>
      <c r="I92" s="1148"/>
      <c r="J92" s="1149"/>
      <c r="K92" s="1178"/>
      <c r="L92" s="1179"/>
      <c r="M92" s="153"/>
      <c r="N92" s="68"/>
      <c r="O92" s="154" t="str">
        <f t="shared" ref="O92" si="185">R92&amp;S92&amp;T92&amp;U92&amp;V92&amp;W92&amp;X92</f>
        <v>月日、1日0時間</v>
      </c>
      <c r="P92" s="1182"/>
      <c r="Q92" s="1183"/>
      <c r="R92" s="24" t="s">
        <v>873</v>
      </c>
      <c r="S92" s="159"/>
      <c r="T92" s="25" t="s">
        <v>874</v>
      </c>
      <c r="U92" s="26" t="s">
        <v>875</v>
      </c>
      <c r="V92" s="27" t="s">
        <v>876</v>
      </c>
      <c r="W92" s="28">
        <f>AA93</f>
        <v>0</v>
      </c>
      <c r="X92" s="29" t="s">
        <v>877</v>
      </c>
      <c r="Y92" s="176"/>
      <c r="Z92" s="30"/>
      <c r="AA92" s="176"/>
      <c r="AB92" s="176"/>
      <c r="AF92" s="1165">
        <f t="shared" ref="AF92" si="186">IF(AA93&gt;=5, S92, 0)</f>
        <v>0</v>
      </c>
      <c r="AG92" s="1165">
        <f t="shared" ref="AG92" si="187">IF(AA93&lt;5, S92, 0)</f>
        <v>0</v>
      </c>
    </row>
    <row r="93" spans="1:33" ht="21.75" hidden="1" customHeight="1">
      <c r="A93" s="554"/>
      <c r="B93" s="1151"/>
      <c r="C93" s="1153"/>
      <c r="D93" s="1138"/>
      <c r="E93" s="1177"/>
      <c r="F93" s="1142"/>
      <c r="G93" s="1142"/>
      <c r="H93" s="1142"/>
      <c r="I93" s="1146"/>
      <c r="J93" s="1147"/>
      <c r="K93" s="1171"/>
      <c r="L93" s="1173"/>
      <c r="M93" s="152"/>
      <c r="N93" s="31">
        <v>0</v>
      </c>
      <c r="O93" s="175" t="str">
        <f t="shared" ref="O93" si="188">R93&amp;U93&amp;V93</f>
        <v>～</v>
      </c>
      <c r="P93" s="1184"/>
      <c r="Q93" s="1185"/>
      <c r="R93" s="1167"/>
      <c r="S93" s="1168"/>
      <c r="T93" s="1168"/>
      <c r="U93" s="32" t="s">
        <v>884</v>
      </c>
      <c r="V93" s="1168"/>
      <c r="W93" s="1168"/>
      <c r="X93" s="1169"/>
      <c r="Y93" s="378"/>
      <c r="Z93" s="33">
        <f>V93-R93-Y93</f>
        <v>0</v>
      </c>
      <c r="AA93" s="156">
        <f>Z93*24</f>
        <v>0</v>
      </c>
      <c r="AB93" s="157">
        <f>S92*W92</f>
        <v>0</v>
      </c>
      <c r="AF93" s="1166"/>
      <c r="AG93" s="1166"/>
    </row>
    <row r="94" spans="1:33" ht="21.75" hidden="1" customHeight="1">
      <c r="A94" s="554"/>
      <c r="B94" s="1174">
        <v>43</v>
      </c>
      <c r="C94" s="1175">
        <f t="shared" ref="C94" si="189">IF(AND(OR(F94="〇", G94="〇"), OR(M94="保育士", M94="保育サポーター研修修了", M94="子育て支援員研修修了")), 1, 0)</f>
        <v>0</v>
      </c>
      <c r="D94" s="1137" t="str">
        <f t="shared" ref="D94" si="190">IF(C94=1, M94, "")</f>
        <v/>
      </c>
      <c r="E94" s="1176"/>
      <c r="F94" s="1141"/>
      <c r="G94" s="1141"/>
      <c r="H94" s="1143"/>
      <c r="I94" s="1148"/>
      <c r="J94" s="1149"/>
      <c r="K94" s="1178"/>
      <c r="L94" s="1179"/>
      <c r="M94" s="153"/>
      <c r="N94" s="68"/>
      <c r="O94" s="154" t="str">
        <f t="shared" ref="O94" si="191">R94&amp;S94&amp;T94&amp;U94&amp;V94&amp;W94&amp;X94</f>
        <v>月日、1日0時間</v>
      </c>
      <c r="P94" s="1182"/>
      <c r="Q94" s="1183"/>
      <c r="R94" s="24" t="s">
        <v>873</v>
      </c>
      <c r="S94" s="159"/>
      <c r="T94" s="25" t="s">
        <v>874</v>
      </c>
      <c r="U94" s="26" t="s">
        <v>875</v>
      </c>
      <c r="V94" s="27" t="s">
        <v>876</v>
      </c>
      <c r="W94" s="28">
        <f>AA95</f>
        <v>0</v>
      </c>
      <c r="X94" s="29" t="s">
        <v>877</v>
      </c>
      <c r="Y94" s="176"/>
      <c r="Z94" s="30"/>
      <c r="AA94" s="176"/>
      <c r="AB94" s="176"/>
      <c r="AF94" s="1165">
        <f t="shared" ref="AF94" si="192">IF(AA95&gt;=5, S94, 0)</f>
        <v>0</v>
      </c>
      <c r="AG94" s="1165">
        <f t="shared" ref="AG94" si="193">IF(AA95&lt;5, S94, 0)</f>
        <v>0</v>
      </c>
    </row>
    <row r="95" spans="1:33" ht="21.75" hidden="1" customHeight="1">
      <c r="A95" s="554"/>
      <c r="B95" s="1151"/>
      <c r="C95" s="1153"/>
      <c r="D95" s="1138"/>
      <c r="E95" s="1177"/>
      <c r="F95" s="1142"/>
      <c r="G95" s="1142"/>
      <c r="H95" s="1142"/>
      <c r="I95" s="1146"/>
      <c r="J95" s="1147"/>
      <c r="K95" s="1171"/>
      <c r="L95" s="1173"/>
      <c r="M95" s="152"/>
      <c r="N95" s="31">
        <v>0</v>
      </c>
      <c r="O95" s="175" t="str">
        <f t="shared" ref="O95" si="194">R95&amp;U95&amp;V95</f>
        <v>～</v>
      </c>
      <c r="P95" s="1184"/>
      <c r="Q95" s="1185"/>
      <c r="R95" s="1167"/>
      <c r="S95" s="1168"/>
      <c r="T95" s="1168"/>
      <c r="U95" s="32" t="s">
        <v>884</v>
      </c>
      <c r="V95" s="1168"/>
      <c r="W95" s="1168"/>
      <c r="X95" s="1169"/>
      <c r="Y95" s="378"/>
      <c r="Z95" s="33">
        <f>V95-R95-Y95</f>
        <v>0</v>
      </c>
      <c r="AA95" s="156">
        <f>Z95*24</f>
        <v>0</v>
      </c>
      <c r="AB95" s="157">
        <f>S94*W94</f>
        <v>0</v>
      </c>
      <c r="AF95" s="1166"/>
      <c r="AG95" s="1166"/>
    </row>
    <row r="96" spans="1:33" ht="21.75" hidden="1" customHeight="1">
      <c r="A96" s="554"/>
      <c r="B96" s="1174">
        <v>44</v>
      </c>
      <c r="C96" s="1175">
        <f t="shared" ref="C96" si="195">IF(AND(OR(F96="〇", G96="〇"), OR(M96="保育士", M96="保育サポーター研修修了", M96="子育て支援員研修修了")), 1, 0)</f>
        <v>0</v>
      </c>
      <c r="D96" s="1137" t="str">
        <f t="shared" ref="D96" si="196">IF(C96=1, M96, "")</f>
        <v/>
      </c>
      <c r="E96" s="1176"/>
      <c r="F96" s="1141"/>
      <c r="G96" s="1141"/>
      <c r="H96" s="1143"/>
      <c r="I96" s="1148"/>
      <c r="J96" s="1149"/>
      <c r="K96" s="1178"/>
      <c r="L96" s="1179"/>
      <c r="M96" s="153"/>
      <c r="N96" s="68"/>
      <c r="O96" s="154" t="str">
        <f>R96&amp;S96&amp;T96&amp;U96&amp;V96&amp;W96&amp;X96</f>
        <v>月日、1日0時間</v>
      </c>
      <c r="P96" s="1182"/>
      <c r="Q96" s="1183"/>
      <c r="R96" s="24" t="s">
        <v>873</v>
      </c>
      <c r="S96" s="159"/>
      <c r="T96" s="25" t="s">
        <v>874</v>
      </c>
      <c r="U96" s="26" t="s">
        <v>875</v>
      </c>
      <c r="V96" s="27" t="s">
        <v>876</v>
      </c>
      <c r="W96" s="28">
        <f>AA97</f>
        <v>0</v>
      </c>
      <c r="X96" s="29" t="s">
        <v>877</v>
      </c>
      <c r="Y96" s="176"/>
      <c r="Z96" s="30"/>
      <c r="AA96" s="176"/>
      <c r="AB96" s="176"/>
      <c r="AF96" s="1165">
        <f t="shared" ref="AF96" si="197">IF(AA97&gt;=5, S96, 0)</f>
        <v>0</v>
      </c>
      <c r="AG96" s="1165">
        <f t="shared" ref="AG96" si="198">IF(AA97&lt;5, S96, 0)</f>
        <v>0</v>
      </c>
    </row>
    <row r="97" spans="1:33" ht="21.75" hidden="1" customHeight="1">
      <c r="A97" s="554"/>
      <c r="B97" s="1151"/>
      <c r="C97" s="1153"/>
      <c r="D97" s="1138"/>
      <c r="E97" s="1177"/>
      <c r="F97" s="1142"/>
      <c r="G97" s="1142"/>
      <c r="H97" s="1142"/>
      <c r="I97" s="1146"/>
      <c r="J97" s="1147"/>
      <c r="K97" s="1171"/>
      <c r="L97" s="1173"/>
      <c r="M97" s="152"/>
      <c r="N97" s="31">
        <v>0</v>
      </c>
      <c r="O97" s="175" t="str">
        <f>R97&amp;U97&amp;V97</f>
        <v>～</v>
      </c>
      <c r="P97" s="1184"/>
      <c r="Q97" s="1185"/>
      <c r="R97" s="1167"/>
      <c r="S97" s="1168"/>
      <c r="T97" s="1168"/>
      <c r="U97" s="32" t="s">
        <v>884</v>
      </c>
      <c r="V97" s="1168"/>
      <c r="W97" s="1168"/>
      <c r="X97" s="1169"/>
      <c r="Y97" s="378"/>
      <c r="Z97" s="33">
        <f>V97-R97-Y97</f>
        <v>0</v>
      </c>
      <c r="AA97" s="156">
        <f>Z97*24</f>
        <v>0</v>
      </c>
      <c r="AB97" s="157">
        <f>S96*W96</f>
        <v>0</v>
      </c>
      <c r="AF97" s="1166"/>
      <c r="AG97" s="1166"/>
    </row>
    <row r="98" spans="1:33" ht="21.75" hidden="1" customHeight="1">
      <c r="A98" s="554"/>
      <c r="B98" s="1174">
        <v>45</v>
      </c>
      <c r="C98" s="1175">
        <f t="shared" ref="C98" si="199">IF(AND(OR(F98="〇", G98="〇"), OR(M98="保育士", M98="保育サポーター研修修了", M98="子育て支援員研修修了")), 1, 0)</f>
        <v>0</v>
      </c>
      <c r="D98" s="1137" t="str">
        <f t="shared" ref="D98" si="200">IF(C98=1, M98, "")</f>
        <v/>
      </c>
      <c r="E98" s="1176"/>
      <c r="F98" s="1141"/>
      <c r="G98" s="1141"/>
      <c r="H98" s="1143"/>
      <c r="I98" s="1148"/>
      <c r="J98" s="1149"/>
      <c r="K98" s="1178"/>
      <c r="L98" s="1179"/>
      <c r="M98" s="153"/>
      <c r="N98" s="68"/>
      <c r="O98" s="154" t="str">
        <f t="shared" ref="O98" si="201">R98&amp;S98&amp;T98&amp;U98&amp;V98&amp;W98&amp;X98</f>
        <v>月日、1日0時間</v>
      </c>
      <c r="P98" s="1182"/>
      <c r="Q98" s="1183"/>
      <c r="R98" s="24" t="s">
        <v>873</v>
      </c>
      <c r="S98" s="159"/>
      <c r="T98" s="25" t="s">
        <v>874</v>
      </c>
      <c r="U98" s="26" t="s">
        <v>875</v>
      </c>
      <c r="V98" s="27" t="s">
        <v>876</v>
      </c>
      <c r="W98" s="28">
        <f>AA99</f>
        <v>0</v>
      </c>
      <c r="X98" s="29" t="s">
        <v>877</v>
      </c>
      <c r="Y98" s="176"/>
      <c r="Z98" s="30"/>
      <c r="AA98" s="176"/>
      <c r="AB98" s="176"/>
      <c r="AF98" s="1165">
        <f t="shared" ref="AF98" si="202">IF(AA99&gt;=5, S98, 0)</f>
        <v>0</v>
      </c>
      <c r="AG98" s="1165">
        <f t="shared" ref="AG98" si="203">IF(AA99&lt;5, S98, 0)</f>
        <v>0</v>
      </c>
    </row>
    <row r="99" spans="1:33" ht="21.75" hidden="1" customHeight="1">
      <c r="A99" s="554"/>
      <c r="B99" s="1151"/>
      <c r="C99" s="1153"/>
      <c r="D99" s="1138"/>
      <c r="E99" s="1177"/>
      <c r="F99" s="1142"/>
      <c r="G99" s="1142"/>
      <c r="H99" s="1142"/>
      <c r="I99" s="1146"/>
      <c r="J99" s="1147"/>
      <c r="K99" s="1171"/>
      <c r="L99" s="1173"/>
      <c r="M99" s="152"/>
      <c r="N99" s="31">
        <v>0</v>
      </c>
      <c r="O99" s="175" t="str">
        <f t="shared" ref="O99" si="204">R99&amp;U99&amp;V99</f>
        <v>～</v>
      </c>
      <c r="P99" s="1184"/>
      <c r="Q99" s="1185"/>
      <c r="R99" s="1167"/>
      <c r="S99" s="1168"/>
      <c r="T99" s="1168"/>
      <c r="U99" s="32" t="s">
        <v>884</v>
      </c>
      <c r="V99" s="1168"/>
      <c r="W99" s="1168"/>
      <c r="X99" s="1169"/>
      <c r="Y99" s="378"/>
      <c r="Z99" s="33">
        <f>V99-R99-Y99</f>
        <v>0</v>
      </c>
      <c r="AA99" s="156">
        <f>Z99*24</f>
        <v>0</v>
      </c>
      <c r="AB99" s="157">
        <f>S98*W98</f>
        <v>0</v>
      </c>
      <c r="AF99" s="1166"/>
      <c r="AG99" s="1166"/>
    </row>
    <row r="100" spans="1:33" ht="21.75" hidden="1" customHeight="1">
      <c r="A100" s="554"/>
      <c r="B100" s="1174">
        <v>46</v>
      </c>
      <c r="C100" s="1175">
        <f t="shared" ref="C100" si="205">IF(AND(OR(F100="〇", G100="〇"), OR(M100="保育士", M100="保育サポーター研修修了", M100="子育て支援員研修修了")), 1, 0)</f>
        <v>0</v>
      </c>
      <c r="D100" s="1137" t="str">
        <f t="shared" ref="D100" si="206">IF(C100=1, M100, "")</f>
        <v/>
      </c>
      <c r="E100" s="1176"/>
      <c r="F100" s="1141"/>
      <c r="G100" s="1141"/>
      <c r="H100" s="1143"/>
      <c r="I100" s="1148"/>
      <c r="J100" s="1149"/>
      <c r="K100" s="1178"/>
      <c r="L100" s="1179"/>
      <c r="M100" s="153"/>
      <c r="N100" s="68"/>
      <c r="O100" s="154" t="str">
        <f t="shared" ref="O100" si="207">R100&amp;S100&amp;T100&amp;U100&amp;V100&amp;W100&amp;X100</f>
        <v>月日、1日0時間</v>
      </c>
      <c r="P100" s="1182"/>
      <c r="Q100" s="1183"/>
      <c r="R100" s="24" t="s">
        <v>873</v>
      </c>
      <c r="S100" s="159"/>
      <c r="T100" s="25" t="s">
        <v>874</v>
      </c>
      <c r="U100" s="26" t="s">
        <v>875</v>
      </c>
      <c r="V100" s="27" t="s">
        <v>876</v>
      </c>
      <c r="W100" s="28">
        <f>AA101</f>
        <v>0</v>
      </c>
      <c r="X100" s="29" t="s">
        <v>877</v>
      </c>
      <c r="Y100" s="176"/>
      <c r="Z100" s="30"/>
      <c r="AA100" s="176"/>
      <c r="AB100" s="176"/>
      <c r="AF100" s="1165">
        <f t="shared" ref="AF100" si="208">IF(AA101&gt;=5, S100, 0)</f>
        <v>0</v>
      </c>
      <c r="AG100" s="1165">
        <f t="shared" ref="AG100" si="209">IF(AA101&lt;5, S100, 0)</f>
        <v>0</v>
      </c>
    </row>
    <row r="101" spans="1:33" ht="21.75" hidden="1" customHeight="1">
      <c r="A101" s="554"/>
      <c r="B101" s="1151"/>
      <c r="C101" s="1153"/>
      <c r="D101" s="1138"/>
      <c r="E101" s="1177"/>
      <c r="F101" s="1142"/>
      <c r="G101" s="1142"/>
      <c r="H101" s="1142"/>
      <c r="I101" s="1146"/>
      <c r="J101" s="1147"/>
      <c r="K101" s="1171"/>
      <c r="L101" s="1173"/>
      <c r="M101" s="358"/>
      <c r="N101" s="31">
        <v>0</v>
      </c>
      <c r="O101" s="175" t="str">
        <f t="shared" ref="O101" si="210">R101&amp;U101&amp;V101</f>
        <v>～</v>
      </c>
      <c r="P101" s="1184"/>
      <c r="Q101" s="1185"/>
      <c r="R101" s="1167"/>
      <c r="S101" s="1168"/>
      <c r="T101" s="1168"/>
      <c r="U101" s="32" t="s">
        <v>884</v>
      </c>
      <c r="V101" s="1168"/>
      <c r="W101" s="1168"/>
      <c r="X101" s="1169"/>
      <c r="Y101" s="378"/>
      <c r="Z101" s="33">
        <f>V101-R101-Y101</f>
        <v>0</v>
      </c>
      <c r="AA101" s="156">
        <f>Z101*24</f>
        <v>0</v>
      </c>
      <c r="AB101" s="157">
        <f>S100*W100</f>
        <v>0</v>
      </c>
      <c r="AF101" s="1166"/>
      <c r="AG101" s="1166"/>
    </row>
    <row r="102" spans="1:33" ht="21.75" hidden="1" customHeight="1">
      <c r="A102" s="554"/>
      <c r="B102" s="1174">
        <v>47</v>
      </c>
      <c r="C102" s="1175">
        <f t="shared" ref="C102" si="211">IF(AND(OR(F102="〇", G102="〇"), OR(M102="保育士", M102="保育サポーター研修修了", M102="子育て支援員研修修了")), 1, 0)</f>
        <v>0</v>
      </c>
      <c r="D102" s="1137" t="str">
        <f t="shared" ref="D102" si="212">IF(C102=1, M102, "")</f>
        <v/>
      </c>
      <c r="E102" s="1176"/>
      <c r="F102" s="1141"/>
      <c r="G102" s="1141"/>
      <c r="H102" s="1143"/>
      <c r="I102" s="1148"/>
      <c r="J102" s="1149"/>
      <c r="K102" s="1178"/>
      <c r="L102" s="1179"/>
      <c r="M102" s="153"/>
      <c r="N102" s="68"/>
      <c r="O102" s="154" t="str">
        <f t="shared" ref="O102" si="213">R102&amp;S102&amp;T102&amp;U102&amp;V102&amp;W102&amp;X102</f>
        <v>月日、1日0時間</v>
      </c>
      <c r="P102" s="1182"/>
      <c r="Q102" s="1183"/>
      <c r="R102" s="24" t="s">
        <v>873</v>
      </c>
      <c r="S102" s="159"/>
      <c r="T102" s="25" t="s">
        <v>874</v>
      </c>
      <c r="U102" s="26" t="s">
        <v>875</v>
      </c>
      <c r="V102" s="27" t="s">
        <v>876</v>
      </c>
      <c r="W102" s="28">
        <f>AA103</f>
        <v>0</v>
      </c>
      <c r="X102" s="29" t="s">
        <v>877</v>
      </c>
      <c r="Y102" s="176"/>
      <c r="Z102" s="30"/>
      <c r="AA102" s="176"/>
      <c r="AB102" s="176"/>
      <c r="AF102" s="1165">
        <f t="shared" ref="AF102" si="214">IF(AA103&gt;=5, S102, 0)</f>
        <v>0</v>
      </c>
      <c r="AG102" s="1165">
        <f t="shared" ref="AG102" si="215">IF(AA103&lt;5, S102, 0)</f>
        <v>0</v>
      </c>
    </row>
    <row r="103" spans="1:33" ht="21.75" hidden="1" customHeight="1">
      <c r="A103" s="554"/>
      <c r="B103" s="1151"/>
      <c r="C103" s="1153"/>
      <c r="D103" s="1138"/>
      <c r="E103" s="1177"/>
      <c r="F103" s="1142"/>
      <c r="G103" s="1142"/>
      <c r="H103" s="1142"/>
      <c r="I103" s="1146"/>
      <c r="J103" s="1147"/>
      <c r="K103" s="1171"/>
      <c r="L103" s="1173"/>
      <c r="M103" s="358"/>
      <c r="N103" s="31">
        <v>0</v>
      </c>
      <c r="O103" s="175" t="str">
        <f t="shared" ref="O103" si="216">R103&amp;U103&amp;V103</f>
        <v>～</v>
      </c>
      <c r="P103" s="1184"/>
      <c r="Q103" s="1185"/>
      <c r="R103" s="1167"/>
      <c r="S103" s="1168"/>
      <c r="T103" s="1168"/>
      <c r="U103" s="32" t="s">
        <v>884</v>
      </c>
      <c r="V103" s="1168"/>
      <c r="W103" s="1168"/>
      <c r="X103" s="1169"/>
      <c r="Y103" s="378"/>
      <c r="Z103" s="33">
        <f>V103-R103-Y103</f>
        <v>0</v>
      </c>
      <c r="AA103" s="156">
        <f>Z103*24</f>
        <v>0</v>
      </c>
      <c r="AB103" s="157">
        <f>S102*W102</f>
        <v>0</v>
      </c>
      <c r="AF103" s="1166"/>
      <c r="AG103" s="1166"/>
    </row>
    <row r="104" spans="1:33" ht="21.75" hidden="1" customHeight="1">
      <c r="A104" s="554"/>
      <c r="B104" s="1174">
        <v>48</v>
      </c>
      <c r="C104" s="1175">
        <f t="shared" ref="C104" si="217">IF(AND(OR(F104="〇", G104="〇"), OR(M104="保育士", M104="保育サポーター研修修了", M104="子育て支援員研修修了")), 1, 0)</f>
        <v>0</v>
      </c>
      <c r="D104" s="1137" t="str">
        <f t="shared" ref="D104" si="218">IF(C104=1, M104, "")</f>
        <v/>
      </c>
      <c r="E104" s="1176"/>
      <c r="F104" s="1141"/>
      <c r="G104" s="1141"/>
      <c r="H104" s="1143"/>
      <c r="I104" s="1148"/>
      <c r="J104" s="1149"/>
      <c r="K104" s="1178"/>
      <c r="L104" s="1179"/>
      <c r="M104" s="153"/>
      <c r="N104" s="68"/>
      <c r="O104" s="154" t="str">
        <f t="shared" ref="O104" si="219">R104&amp;S104&amp;T104&amp;U104&amp;V104&amp;W104&amp;X104</f>
        <v>月日、1日0時間</v>
      </c>
      <c r="P104" s="1182"/>
      <c r="Q104" s="1183"/>
      <c r="R104" s="24" t="s">
        <v>873</v>
      </c>
      <c r="S104" s="159"/>
      <c r="T104" s="25" t="s">
        <v>874</v>
      </c>
      <c r="U104" s="26" t="s">
        <v>875</v>
      </c>
      <c r="V104" s="27" t="s">
        <v>876</v>
      </c>
      <c r="W104" s="28">
        <f>AA105</f>
        <v>0</v>
      </c>
      <c r="X104" s="29" t="s">
        <v>877</v>
      </c>
      <c r="Y104" s="176"/>
      <c r="Z104" s="30"/>
      <c r="AA104" s="176"/>
      <c r="AB104" s="176"/>
      <c r="AF104" s="1165">
        <f t="shared" ref="AF104" si="220">IF(AA105&gt;=5, S104, 0)</f>
        <v>0</v>
      </c>
      <c r="AG104" s="1165">
        <f t="shared" ref="AG104" si="221">IF(AA105&lt;5, S104, 0)</f>
        <v>0</v>
      </c>
    </row>
    <row r="105" spans="1:33" ht="21.75" hidden="1" customHeight="1">
      <c r="A105" s="554"/>
      <c r="B105" s="1151"/>
      <c r="C105" s="1153"/>
      <c r="D105" s="1138"/>
      <c r="E105" s="1177"/>
      <c r="F105" s="1142"/>
      <c r="G105" s="1142"/>
      <c r="H105" s="1142"/>
      <c r="I105" s="1146"/>
      <c r="J105" s="1147"/>
      <c r="K105" s="1171"/>
      <c r="L105" s="1173"/>
      <c r="M105" s="358"/>
      <c r="N105" s="31">
        <v>0</v>
      </c>
      <c r="O105" s="175" t="str">
        <f t="shared" ref="O105" si="222">R105&amp;U105&amp;V105</f>
        <v>～</v>
      </c>
      <c r="P105" s="1184"/>
      <c r="Q105" s="1185"/>
      <c r="R105" s="1167"/>
      <c r="S105" s="1168"/>
      <c r="T105" s="1168"/>
      <c r="U105" s="32" t="s">
        <v>884</v>
      </c>
      <c r="V105" s="1168"/>
      <c r="W105" s="1168"/>
      <c r="X105" s="1169"/>
      <c r="Y105" s="378"/>
      <c r="Z105" s="33">
        <f>V105-R105-Y105</f>
        <v>0</v>
      </c>
      <c r="AA105" s="156">
        <f>Z105*24</f>
        <v>0</v>
      </c>
      <c r="AB105" s="157">
        <f>S104*W104</f>
        <v>0</v>
      </c>
      <c r="AF105" s="1166"/>
      <c r="AG105" s="1166"/>
    </row>
    <row r="106" spans="1:33" ht="21.75" hidden="1" customHeight="1">
      <c r="A106" s="554"/>
      <c r="B106" s="1174">
        <v>49</v>
      </c>
      <c r="C106" s="1175">
        <f t="shared" ref="C106" si="223">IF(AND(OR(F106="〇", G106="〇"), OR(M106="保育士", M106="保育サポーター研修修了", M106="子育て支援員研修修了")), 1, 0)</f>
        <v>0</v>
      </c>
      <c r="D106" s="1137" t="str">
        <f t="shared" ref="D106" si="224">IF(C106=1, M106, "")</f>
        <v/>
      </c>
      <c r="E106" s="1176"/>
      <c r="F106" s="1141"/>
      <c r="G106" s="1141"/>
      <c r="H106" s="1143"/>
      <c r="I106" s="1148"/>
      <c r="J106" s="1149"/>
      <c r="K106" s="1178"/>
      <c r="L106" s="1179"/>
      <c r="M106" s="153"/>
      <c r="N106" s="68"/>
      <c r="O106" s="154" t="str">
        <f t="shared" ref="O106" si="225">R106&amp;S106&amp;T106&amp;U106&amp;V106&amp;W106&amp;X106</f>
        <v>月日、1日0時間</v>
      </c>
      <c r="P106" s="1182"/>
      <c r="Q106" s="1183"/>
      <c r="R106" s="24" t="s">
        <v>873</v>
      </c>
      <c r="S106" s="159"/>
      <c r="T106" s="25" t="s">
        <v>874</v>
      </c>
      <c r="U106" s="26" t="s">
        <v>875</v>
      </c>
      <c r="V106" s="27" t="s">
        <v>876</v>
      </c>
      <c r="W106" s="28">
        <f>AA107</f>
        <v>0</v>
      </c>
      <c r="X106" s="29" t="s">
        <v>877</v>
      </c>
      <c r="Y106" s="176"/>
      <c r="Z106" s="30"/>
      <c r="AA106" s="176"/>
      <c r="AB106" s="176"/>
      <c r="AF106" s="1165">
        <f t="shared" ref="AF106" si="226">IF(AA107&gt;=5, S106, 0)</f>
        <v>0</v>
      </c>
      <c r="AG106" s="1165">
        <f t="shared" ref="AG106" si="227">IF(AA107&lt;5, S106, 0)</f>
        <v>0</v>
      </c>
    </row>
    <row r="107" spans="1:33" ht="21.75" hidden="1" customHeight="1">
      <c r="A107" s="554"/>
      <c r="B107" s="1151"/>
      <c r="C107" s="1153"/>
      <c r="D107" s="1138"/>
      <c r="E107" s="1177"/>
      <c r="F107" s="1142"/>
      <c r="G107" s="1142"/>
      <c r="H107" s="1142"/>
      <c r="I107" s="1146"/>
      <c r="J107" s="1147"/>
      <c r="K107" s="1171"/>
      <c r="L107" s="1173"/>
      <c r="M107" s="358"/>
      <c r="N107" s="31">
        <v>0</v>
      </c>
      <c r="O107" s="175" t="str">
        <f t="shared" ref="O107" si="228">R107&amp;U107&amp;V107</f>
        <v>～</v>
      </c>
      <c r="P107" s="1184"/>
      <c r="Q107" s="1185"/>
      <c r="R107" s="1167"/>
      <c r="S107" s="1168"/>
      <c r="T107" s="1168"/>
      <c r="U107" s="32" t="s">
        <v>884</v>
      </c>
      <c r="V107" s="1168"/>
      <c r="W107" s="1168"/>
      <c r="X107" s="1169"/>
      <c r="Y107" s="378"/>
      <c r="Z107" s="33">
        <f>V107-R107-Y107</f>
        <v>0</v>
      </c>
      <c r="AA107" s="156">
        <f>Z107*24</f>
        <v>0</v>
      </c>
      <c r="AB107" s="157">
        <f>S106*W106</f>
        <v>0</v>
      </c>
      <c r="AF107" s="1166"/>
      <c r="AG107" s="1166"/>
    </row>
    <row r="108" spans="1:33" ht="21.75" hidden="1" customHeight="1">
      <c r="A108" s="554"/>
      <c r="B108" s="1174">
        <v>50</v>
      </c>
      <c r="C108" s="1175">
        <f t="shared" ref="C108" si="229">IF(AND(OR(F108="〇", G108="〇"), OR(M108="保育士", M108="保育サポーター研修修了", M108="子育て支援員研修修了")), 1, 0)</f>
        <v>0</v>
      </c>
      <c r="D108" s="1137" t="str">
        <f t="shared" ref="D108" si="230">IF(C108=1, M108, "")</f>
        <v/>
      </c>
      <c r="E108" s="1176"/>
      <c r="F108" s="1141"/>
      <c r="G108" s="1141"/>
      <c r="H108" s="1143"/>
      <c r="I108" s="1148"/>
      <c r="J108" s="1149"/>
      <c r="K108" s="1178"/>
      <c r="L108" s="1179"/>
      <c r="M108" s="153"/>
      <c r="N108" s="68"/>
      <c r="O108" s="154" t="str">
        <f t="shared" ref="O108" si="231">R108&amp;S108&amp;T108&amp;U108&amp;V108&amp;W108&amp;X108</f>
        <v>月日、1日0時間</v>
      </c>
      <c r="P108" s="1182"/>
      <c r="Q108" s="1183"/>
      <c r="R108" s="24" t="s">
        <v>873</v>
      </c>
      <c r="S108" s="159"/>
      <c r="T108" s="25" t="s">
        <v>874</v>
      </c>
      <c r="U108" s="26" t="s">
        <v>875</v>
      </c>
      <c r="V108" s="27" t="s">
        <v>876</v>
      </c>
      <c r="W108" s="28">
        <f>AA109</f>
        <v>0</v>
      </c>
      <c r="X108" s="29" t="s">
        <v>877</v>
      </c>
      <c r="Y108" s="176"/>
      <c r="Z108" s="30"/>
      <c r="AA108" s="176"/>
      <c r="AB108" s="176"/>
      <c r="AF108" s="1165">
        <f t="shared" ref="AF108" si="232">IF(AA109&gt;=5, S108, 0)</f>
        <v>0</v>
      </c>
      <c r="AG108" s="1165">
        <f t="shared" ref="AG108" si="233">IF(AA109&lt;5, S108, 0)</f>
        <v>0</v>
      </c>
    </row>
    <row r="109" spans="1:33" ht="21.75" hidden="1" customHeight="1">
      <c r="A109" s="554"/>
      <c r="B109" s="1151"/>
      <c r="C109" s="1153"/>
      <c r="D109" s="1138"/>
      <c r="E109" s="1177"/>
      <c r="F109" s="1142"/>
      <c r="G109" s="1142"/>
      <c r="H109" s="1142"/>
      <c r="I109" s="1146"/>
      <c r="J109" s="1147"/>
      <c r="K109" s="1171"/>
      <c r="L109" s="1173"/>
      <c r="M109" s="358"/>
      <c r="N109" s="31">
        <v>0</v>
      </c>
      <c r="O109" s="175" t="str">
        <f t="shared" ref="O109" si="234">R109&amp;U109&amp;V109</f>
        <v>～</v>
      </c>
      <c r="P109" s="1184"/>
      <c r="Q109" s="1185"/>
      <c r="R109" s="1167"/>
      <c r="S109" s="1168"/>
      <c r="T109" s="1168"/>
      <c r="U109" s="32" t="s">
        <v>884</v>
      </c>
      <c r="V109" s="1168"/>
      <c r="W109" s="1168"/>
      <c r="X109" s="1169"/>
      <c r="Y109" s="378"/>
      <c r="Z109" s="33">
        <f>V109-R109-Y109</f>
        <v>0</v>
      </c>
      <c r="AA109" s="156">
        <f>Z109*24</f>
        <v>0</v>
      </c>
      <c r="AB109" s="157">
        <f>S108*W108</f>
        <v>0</v>
      </c>
      <c r="AF109" s="1166"/>
      <c r="AG109" s="1166"/>
    </row>
    <row r="110" spans="1:33" ht="21.75" hidden="1" customHeight="1">
      <c r="A110" s="554"/>
      <c r="B110" s="1174">
        <v>51</v>
      </c>
      <c r="C110" s="1175">
        <f t="shared" ref="C110" si="235">IF(AND(OR(F110="〇", G110="〇"), OR(M110="保育士", M110="保育サポーター研修修了", M110="子育て支援員研修修了")), 1, 0)</f>
        <v>0</v>
      </c>
      <c r="D110" s="1137" t="str">
        <f t="shared" ref="D110" si="236">IF(C110=1, M110, "")</f>
        <v/>
      </c>
      <c r="E110" s="1176"/>
      <c r="F110" s="1141"/>
      <c r="G110" s="1141"/>
      <c r="H110" s="1143"/>
      <c r="I110" s="1148"/>
      <c r="J110" s="1149"/>
      <c r="K110" s="1178"/>
      <c r="L110" s="1179"/>
      <c r="M110" s="153"/>
      <c r="N110" s="68"/>
      <c r="O110" s="154" t="str">
        <f t="shared" ref="O110" si="237">R110&amp;S110&amp;T110&amp;U110&amp;V110&amp;W110&amp;X110</f>
        <v>月日、1日0時間</v>
      </c>
      <c r="P110" s="1182"/>
      <c r="Q110" s="1183"/>
      <c r="R110" s="24" t="s">
        <v>873</v>
      </c>
      <c r="S110" s="159"/>
      <c r="T110" s="25" t="s">
        <v>874</v>
      </c>
      <c r="U110" s="26" t="s">
        <v>875</v>
      </c>
      <c r="V110" s="27" t="s">
        <v>876</v>
      </c>
      <c r="W110" s="28">
        <f>AA111</f>
        <v>0</v>
      </c>
      <c r="X110" s="29" t="s">
        <v>877</v>
      </c>
      <c r="Y110" s="176"/>
      <c r="Z110" s="30"/>
      <c r="AA110" s="176"/>
      <c r="AB110" s="176"/>
      <c r="AF110" s="1165">
        <f t="shared" ref="AF110" si="238">IF(AA111&gt;=5, S110, 0)</f>
        <v>0</v>
      </c>
      <c r="AG110" s="1165">
        <f t="shared" ref="AG110" si="239">IF(AA111&lt;5, S110, 0)</f>
        <v>0</v>
      </c>
    </row>
    <row r="111" spans="1:33" ht="21.75" hidden="1" customHeight="1">
      <c r="A111" s="554"/>
      <c r="B111" s="1151"/>
      <c r="C111" s="1153"/>
      <c r="D111" s="1138"/>
      <c r="E111" s="1177"/>
      <c r="F111" s="1142"/>
      <c r="G111" s="1142"/>
      <c r="H111" s="1142"/>
      <c r="I111" s="1146"/>
      <c r="J111" s="1147"/>
      <c r="K111" s="1171"/>
      <c r="L111" s="1173"/>
      <c r="M111" s="358"/>
      <c r="N111" s="31">
        <v>0</v>
      </c>
      <c r="O111" s="175" t="str">
        <f t="shared" ref="O111" si="240">R111&amp;U111&amp;V111</f>
        <v>～</v>
      </c>
      <c r="P111" s="1184"/>
      <c r="Q111" s="1185"/>
      <c r="R111" s="1167"/>
      <c r="S111" s="1168"/>
      <c r="T111" s="1168"/>
      <c r="U111" s="32" t="s">
        <v>884</v>
      </c>
      <c r="V111" s="1168"/>
      <c r="W111" s="1168"/>
      <c r="X111" s="1169"/>
      <c r="Y111" s="378"/>
      <c r="Z111" s="33">
        <f>V111-R111-Y111</f>
        <v>0</v>
      </c>
      <c r="AA111" s="156">
        <f>Z111*24</f>
        <v>0</v>
      </c>
      <c r="AB111" s="157">
        <f>S110*W110</f>
        <v>0</v>
      </c>
      <c r="AF111" s="1166"/>
      <c r="AG111" s="1166"/>
    </row>
    <row r="112" spans="1:33" ht="21.75" hidden="1" customHeight="1">
      <c r="A112" s="554"/>
      <c r="B112" s="1174">
        <v>52</v>
      </c>
      <c r="C112" s="1175">
        <f t="shared" ref="C112" si="241">IF(AND(OR(F112="〇", G112="〇"), OR(M112="保育士", M112="保育サポーター研修修了", M112="子育て支援員研修修了")), 1, 0)</f>
        <v>0</v>
      </c>
      <c r="D112" s="1137" t="str">
        <f t="shared" ref="D112" si="242">IF(C112=1, M112, "")</f>
        <v/>
      </c>
      <c r="E112" s="1176"/>
      <c r="F112" s="1141"/>
      <c r="G112" s="1141"/>
      <c r="H112" s="1143"/>
      <c r="I112" s="1148"/>
      <c r="J112" s="1149"/>
      <c r="K112" s="1178"/>
      <c r="L112" s="1179"/>
      <c r="M112" s="153"/>
      <c r="N112" s="68"/>
      <c r="O112" s="154" t="str">
        <f t="shared" ref="O112" si="243">R112&amp;S112&amp;T112&amp;U112&amp;V112&amp;W112&amp;X112</f>
        <v>月日、1日0時間</v>
      </c>
      <c r="P112" s="1182"/>
      <c r="Q112" s="1183"/>
      <c r="R112" s="24" t="s">
        <v>873</v>
      </c>
      <c r="S112" s="159"/>
      <c r="T112" s="25" t="s">
        <v>874</v>
      </c>
      <c r="U112" s="26" t="s">
        <v>875</v>
      </c>
      <c r="V112" s="27" t="s">
        <v>876</v>
      </c>
      <c r="W112" s="28">
        <f>AA113</f>
        <v>0</v>
      </c>
      <c r="X112" s="29" t="s">
        <v>877</v>
      </c>
      <c r="Y112" s="176"/>
      <c r="Z112" s="30"/>
      <c r="AA112" s="176"/>
      <c r="AB112" s="176"/>
      <c r="AF112" s="1165">
        <f t="shared" ref="AF112" si="244">IF(AA113&gt;=5, S112, 0)</f>
        <v>0</v>
      </c>
      <c r="AG112" s="1165">
        <f t="shared" ref="AG112" si="245">IF(AA113&lt;5, S112, 0)</f>
        <v>0</v>
      </c>
    </row>
    <row r="113" spans="1:33" ht="21.75" hidden="1" customHeight="1">
      <c r="A113" s="554"/>
      <c r="B113" s="1151"/>
      <c r="C113" s="1153"/>
      <c r="D113" s="1138"/>
      <c r="E113" s="1177"/>
      <c r="F113" s="1142"/>
      <c r="G113" s="1142"/>
      <c r="H113" s="1142"/>
      <c r="I113" s="1146"/>
      <c r="J113" s="1147"/>
      <c r="K113" s="1171"/>
      <c r="L113" s="1173"/>
      <c r="M113" s="358"/>
      <c r="N113" s="31">
        <v>0</v>
      </c>
      <c r="O113" s="175" t="str">
        <f t="shared" ref="O113" si="246">R113&amp;U113&amp;V113</f>
        <v>～</v>
      </c>
      <c r="P113" s="1184"/>
      <c r="Q113" s="1185"/>
      <c r="R113" s="1167"/>
      <c r="S113" s="1168"/>
      <c r="T113" s="1168"/>
      <c r="U113" s="32" t="s">
        <v>884</v>
      </c>
      <c r="V113" s="1168"/>
      <c r="W113" s="1168"/>
      <c r="X113" s="1169"/>
      <c r="Y113" s="378"/>
      <c r="Z113" s="33">
        <f>V113-R113-Y113</f>
        <v>0</v>
      </c>
      <c r="AA113" s="156">
        <f>Z113*24</f>
        <v>0</v>
      </c>
      <c r="AB113" s="157">
        <f>S112*W112</f>
        <v>0</v>
      </c>
      <c r="AF113" s="1166"/>
      <c r="AG113" s="1166"/>
    </row>
    <row r="114" spans="1:33" ht="21.75" hidden="1" customHeight="1">
      <c r="A114" s="554"/>
      <c r="B114" s="1174">
        <v>53</v>
      </c>
      <c r="C114" s="1175">
        <f t="shared" ref="C114" si="247">IF(AND(OR(F114="〇", G114="〇"), OR(M114="保育士", M114="保育サポーター研修修了", M114="子育て支援員研修修了")), 1, 0)</f>
        <v>0</v>
      </c>
      <c r="D114" s="1137" t="str">
        <f t="shared" ref="D114" si="248">IF(C114=1, M114, "")</f>
        <v/>
      </c>
      <c r="E114" s="1176"/>
      <c r="F114" s="1141"/>
      <c r="G114" s="1141"/>
      <c r="H114" s="1143"/>
      <c r="I114" s="1148"/>
      <c r="J114" s="1149"/>
      <c r="K114" s="1178"/>
      <c r="L114" s="1179"/>
      <c r="M114" s="153"/>
      <c r="N114" s="68"/>
      <c r="O114" s="154" t="str">
        <f t="shared" ref="O114" si="249">R114&amp;S114&amp;T114&amp;U114&amp;V114&amp;W114&amp;X114</f>
        <v>月日、1日0時間</v>
      </c>
      <c r="P114" s="1182"/>
      <c r="Q114" s="1183"/>
      <c r="R114" s="24" t="s">
        <v>873</v>
      </c>
      <c r="S114" s="159"/>
      <c r="T114" s="25" t="s">
        <v>874</v>
      </c>
      <c r="U114" s="26" t="s">
        <v>875</v>
      </c>
      <c r="V114" s="27" t="s">
        <v>876</v>
      </c>
      <c r="W114" s="28">
        <f>AA115</f>
        <v>0</v>
      </c>
      <c r="X114" s="29" t="s">
        <v>877</v>
      </c>
      <c r="Y114" s="176"/>
      <c r="Z114" s="30"/>
      <c r="AA114" s="176"/>
      <c r="AB114" s="176"/>
      <c r="AF114" s="1165">
        <f t="shared" ref="AF114" si="250">IF(AA115&gt;=5, S114, 0)</f>
        <v>0</v>
      </c>
      <c r="AG114" s="1165">
        <f t="shared" ref="AG114" si="251">IF(AA115&lt;5, S114, 0)</f>
        <v>0</v>
      </c>
    </row>
    <row r="115" spans="1:33" ht="21.75" hidden="1" customHeight="1">
      <c r="A115" s="554"/>
      <c r="B115" s="1151"/>
      <c r="C115" s="1153"/>
      <c r="D115" s="1138"/>
      <c r="E115" s="1177"/>
      <c r="F115" s="1142"/>
      <c r="G115" s="1142"/>
      <c r="H115" s="1142"/>
      <c r="I115" s="1146"/>
      <c r="J115" s="1147"/>
      <c r="K115" s="1171"/>
      <c r="L115" s="1173"/>
      <c r="M115" s="358"/>
      <c r="N115" s="31">
        <v>0</v>
      </c>
      <c r="O115" s="175" t="str">
        <f t="shared" ref="O115" si="252">R115&amp;U115&amp;V115</f>
        <v>～</v>
      </c>
      <c r="P115" s="1184"/>
      <c r="Q115" s="1185"/>
      <c r="R115" s="1167"/>
      <c r="S115" s="1168"/>
      <c r="T115" s="1168"/>
      <c r="U115" s="32" t="s">
        <v>884</v>
      </c>
      <c r="V115" s="1168"/>
      <c r="W115" s="1168"/>
      <c r="X115" s="1169"/>
      <c r="Y115" s="378"/>
      <c r="Z115" s="33">
        <f>V115-R115-Y115</f>
        <v>0</v>
      </c>
      <c r="AA115" s="156">
        <f>Z115*24</f>
        <v>0</v>
      </c>
      <c r="AB115" s="157">
        <f>S114*W114</f>
        <v>0</v>
      </c>
      <c r="AF115" s="1166"/>
      <c r="AG115" s="1166"/>
    </row>
    <row r="116" spans="1:33" ht="21.75" hidden="1" customHeight="1">
      <c r="A116" s="554"/>
      <c r="B116" s="1174">
        <v>54</v>
      </c>
      <c r="C116" s="1175">
        <f t="shared" ref="C116" si="253">IF(AND(OR(F116="〇", G116="〇"), OR(M116="保育士", M116="保育サポーター研修修了", M116="子育て支援員研修修了")), 1, 0)</f>
        <v>0</v>
      </c>
      <c r="D116" s="1137" t="str">
        <f t="shared" ref="D116" si="254">IF(C116=1, M116, "")</f>
        <v/>
      </c>
      <c r="E116" s="1176"/>
      <c r="F116" s="1141"/>
      <c r="G116" s="1141"/>
      <c r="H116" s="1143"/>
      <c r="I116" s="1148"/>
      <c r="J116" s="1149"/>
      <c r="K116" s="1178"/>
      <c r="L116" s="1179"/>
      <c r="M116" s="153"/>
      <c r="N116" s="68"/>
      <c r="O116" s="154" t="str">
        <f t="shared" ref="O116" si="255">R116&amp;S116&amp;T116&amp;U116&amp;V116&amp;W116&amp;X116</f>
        <v>月日、1日0時間</v>
      </c>
      <c r="P116" s="1182"/>
      <c r="Q116" s="1183"/>
      <c r="R116" s="24" t="s">
        <v>873</v>
      </c>
      <c r="S116" s="159"/>
      <c r="T116" s="25" t="s">
        <v>874</v>
      </c>
      <c r="U116" s="26" t="s">
        <v>875</v>
      </c>
      <c r="V116" s="27" t="s">
        <v>876</v>
      </c>
      <c r="W116" s="28">
        <f>AA117</f>
        <v>0</v>
      </c>
      <c r="X116" s="29" t="s">
        <v>877</v>
      </c>
      <c r="Y116" s="176"/>
      <c r="Z116" s="30"/>
      <c r="AA116" s="176"/>
      <c r="AB116" s="176"/>
      <c r="AF116" s="1165">
        <f t="shared" ref="AF116" si="256">IF(AA117&gt;=5, S116, 0)</f>
        <v>0</v>
      </c>
      <c r="AG116" s="1165">
        <f t="shared" ref="AG116" si="257">IF(AA117&lt;5, S116, 0)</f>
        <v>0</v>
      </c>
    </row>
    <row r="117" spans="1:33" ht="21.75" hidden="1" customHeight="1">
      <c r="A117" s="554"/>
      <c r="B117" s="1151"/>
      <c r="C117" s="1153"/>
      <c r="D117" s="1138"/>
      <c r="E117" s="1177"/>
      <c r="F117" s="1142"/>
      <c r="G117" s="1142"/>
      <c r="H117" s="1142"/>
      <c r="I117" s="1146"/>
      <c r="J117" s="1147"/>
      <c r="K117" s="1171"/>
      <c r="L117" s="1173"/>
      <c r="M117" s="358"/>
      <c r="N117" s="31">
        <v>0</v>
      </c>
      <c r="O117" s="175" t="str">
        <f t="shared" ref="O117" si="258">R117&amp;U117&amp;V117</f>
        <v>～</v>
      </c>
      <c r="P117" s="1184"/>
      <c r="Q117" s="1185"/>
      <c r="R117" s="1167"/>
      <c r="S117" s="1168"/>
      <c r="T117" s="1168"/>
      <c r="U117" s="32" t="s">
        <v>884</v>
      </c>
      <c r="V117" s="1168"/>
      <c r="W117" s="1168"/>
      <c r="X117" s="1169"/>
      <c r="Y117" s="378"/>
      <c r="Z117" s="33">
        <f>V117-R117-Y117</f>
        <v>0</v>
      </c>
      <c r="AA117" s="156">
        <f>Z117*24</f>
        <v>0</v>
      </c>
      <c r="AB117" s="157">
        <f>S116*W116</f>
        <v>0</v>
      </c>
      <c r="AF117" s="1166"/>
      <c r="AG117" s="1166"/>
    </row>
    <row r="118" spans="1:33" ht="21.75" hidden="1" customHeight="1">
      <c r="A118" s="554"/>
      <c r="B118" s="1174">
        <v>55</v>
      </c>
      <c r="C118" s="1175">
        <f t="shared" ref="C118" si="259">IF(AND(OR(F118="〇", G118="〇"), OR(M118="保育士", M118="保育サポーター研修修了", M118="子育て支援員研修修了")), 1, 0)</f>
        <v>0</v>
      </c>
      <c r="D118" s="1137" t="str">
        <f t="shared" ref="D118" si="260">IF(C118=1, M118, "")</f>
        <v/>
      </c>
      <c r="E118" s="1176"/>
      <c r="F118" s="1141"/>
      <c r="G118" s="1141"/>
      <c r="H118" s="1143"/>
      <c r="I118" s="1148"/>
      <c r="J118" s="1149"/>
      <c r="K118" s="1178"/>
      <c r="L118" s="1179"/>
      <c r="M118" s="153"/>
      <c r="N118" s="68"/>
      <c r="O118" s="154" t="str">
        <f t="shared" ref="O118" si="261">R118&amp;S118&amp;T118&amp;U118&amp;V118&amp;W118&amp;X118</f>
        <v>月日、1日0時間</v>
      </c>
      <c r="P118" s="1182"/>
      <c r="Q118" s="1183"/>
      <c r="R118" s="24" t="s">
        <v>873</v>
      </c>
      <c r="S118" s="159"/>
      <c r="T118" s="25" t="s">
        <v>874</v>
      </c>
      <c r="U118" s="26" t="s">
        <v>875</v>
      </c>
      <c r="V118" s="27" t="s">
        <v>876</v>
      </c>
      <c r="W118" s="28">
        <f>AA119</f>
        <v>0</v>
      </c>
      <c r="X118" s="29" t="s">
        <v>877</v>
      </c>
      <c r="Y118" s="176"/>
      <c r="Z118" s="30"/>
      <c r="AA118" s="176"/>
      <c r="AB118" s="176"/>
      <c r="AF118" s="1165">
        <f t="shared" ref="AF118" si="262">IF(AA119&gt;=5, S118, 0)</f>
        <v>0</v>
      </c>
      <c r="AG118" s="1165">
        <f t="shared" ref="AG118" si="263">IF(AA119&lt;5, S118, 0)</f>
        <v>0</v>
      </c>
    </row>
    <row r="119" spans="1:33" ht="21.75" hidden="1" customHeight="1">
      <c r="A119" s="554"/>
      <c r="B119" s="1151"/>
      <c r="C119" s="1153"/>
      <c r="D119" s="1138"/>
      <c r="E119" s="1177"/>
      <c r="F119" s="1142"/>
      <c r="G119" s="1142"/>
      <c r="H119" s="1142"/>
      <c r="I119" s="1146"/>
      <c r="J119" s="1147"/>
      <c r="K119" s="1171"/>
      <c r="L119" s="1173"/>
      <c r="M119" s="358"/>
      <c r="N119" s="31">
        <v>0</v>
      </c>
      <c r="O119" s="175" t="str">
        <f t="shared" ref="O119" si="264">R119&amp;U119&amp;V119</f>
        <v>～</v>
      </c>
      <c r="P119" s="1184"/>
      <c r="Q119" s="1185"/>
      <c r="R119" s="1167"/>
      <c r="S119" s="1168"/>
      <c r="T119" s="1168"/>
      <c r="U119" s="32" t="s">
        <v>884</v>
      </c>
      <c r="V119" s="1168"/>
      <c r="W119" s="1168"/>
      <c r="X119" s="1169"/>
      <c r="Y119" s="378"/>
      <c r="Z119" s="33">
        <f>V119-R119-Y119</f>
        <v>0</v>
      </c>
      <c r="AA119" s="156">
        <f>Z119*24</f>
        <v>0</v>
      </c>
      <c r="AB119" s="157">
        <f>S118*W118</f>
        <v>0</v>
      </c>
      <c r="AF119" s="1166"/>
      <c r="AG119" s="1166"/>
    </row>
    <row r="120" spans="1:33" ht="21.75" hidden="1" customHeight="1">
      <c r="A120" s="554"/>
      <c r="B120" s="1174">
        <v>56</v>
      </c>
      <c r="C120" s="1175">
        <f t="shared" ref="C120" si="265">IF(AND(OR(F120="〇", G120="〇"), OR(M120="保育士", M120="保育サポーター研修修了", M120="子育て支援員研修修了")), 1, 0)</f>
        <v>0</v>
      </c>
      <c r="D120" s="1137" t="str">
        <f t="shared" ref="D120" si="266">IF(C120=1, M120, "")</f>
        <v/>
      </c>
      <c r="E120" s="1176"/>
      <c r="F120" s="1141"/>
      <c r="G120" s="1141"/>
      <c r="H120" s="1143"/>
      <c r="I120" s="1148"/>
      <c r="J120" s="1149"/>
      <c r="K120" s="1178"/>
      <c r="L120" s="1179"/>
      <c r="M120" s="153"/>
      <c r="N120" s="68"/>
      <c r="O120" s="154" t="str">
        <f t="shared" ref="O120" si="267">R120&amp;S120&amp;T120&amp;U120&amp;V120&amp;W120&amp;X120</f>
        <v>月日、1日0時間</v>
      </c>
      <c r="P120" s="1182"/>
      <c r="Q120" s="1183"/>
      <c r="R120" s="24" t="s">
        <v>873</v>
      </c>
      <c r="S120" s="159"/>
      <c r="T120" s="25" t="s">
        <v>874</v>
      </c>
      <c r="U120" s="26" t="s">
        <v>875</v>
      </c>
      <c r="V120" s="27" t="s">
        <v>876</v>
      </c>
      <c r="W120" s="28">
        <f>AA121</f>
        <v>0</v>
      </c>
      <c r="X120" s="29" t="s">
        <v>877</v>
      </c>
      <c r="Y120" s="176"/>
      <c r="Z120" s="30"/>
      <c r="AA120" s="176"/>
      <c r="AB120" s="176"/>
      <c r="AF120" s="1165">
        <f t="shared" ref="AF120" si="268">IF(AA121&gt;=5, S120, 0)</f>
        <v>0</v>
      </c>
      <c r="AG120" s="1165">
        <f t="shared" ref="AG120" si="269">IF(AA121&lt;5, S120, 0)</f>
        <v>0</v>
      </c>
    </row>
    <row r="121" spans="1:33" ht="21.75" hidden="1" customHeight="1">
      <c r="A121" s="554"/>
      <c r="B121" s="1151"/>
      <c r="C121" s="1153"/>
      <c r="D121" s="1138"/>
      <c r="E121" s="1177"/>
      <c r="F121" s="1142"/>
      <c r="G121" s="1142"/>
      <c r="H121" s="1142"/>
      <c r="I121" s="1146"/>
      <c r="J121" s="1147"/>
      <c r="K121" s="1171"/>
      <c r="L121" s="1173"/>
      <c r="M121" s="358"/>
      <c r="N121" s="31">
        <v>0</v>
      </c>
      <c r="O121" s="175" t="str">
        <f t="shared" ref="O121" si="270">R121&amp;U121&amp;V121</f>
        <v>～</v>
      </c>
      <c r="P121" s="1184"/>
      <c r="Q121" s="1185"/>
      <c r="R121" s="1167"/>
      <c r="S121" s="1168"/>
      <c r="T121" s="1168"/>
      <c r="U121" s="32" t="s">
        <v>884</v>
      </c>
      <c r="V121" s="1168"/>
      <c r="W121" s="1168"/>
      <c r="X121" s="1169"/>
      <c r="Y121" s="378"/>
      <c r="Z121" s="33">
        <f>V121-R121-Y121</f>
        <v>0</v>
      </c>
      <c r="AA121" s="156">
        <f>Z121*24</f>
        <v>0</v>
      </c>
      <c r="AB121" s="157">
        <f>S120*W120</f>
        <v>0</v>
      </c>
      <c r="AF121" s="1166"/>
      <c r="AG121" s="1166"/>
    </row>
    <row r="122" spans="1:33" ht="21.75" hidden="1" customHeight="1">
      <c r="A122" s="554"/>
      <c r="B122" s="1174">
        <v>57</v>
      </c>
      <c r="C122" s="1175">
        <f t="shared" ref="C122" si="271">IF(AND(OR(F122="〇", G122="〇"), OR(M122="保育士", M122="保育サポーター研修修了", M122="子育て支援員研修修了")), 1, 0)</f>
        <v>0</v>
      </c>
      <c r="D122" s="1137" t="str">
        <f t="shared" ref="D122" si="272">IF(C122=1, M122, "")</f>
        <v/>
      </c>
      <c r="E122" s="1176"/>
      <c r="F122" s="1141"/>
      <c r="G122" s="1141"/>
      <c r="H122" s="1143"/>
      <c r="I122" s="1148"/>
      <c r="J122" s="1149"/>
      <c r="K122" s="1178"/>
      <c r="L122" s="1179"/>
      <c r="M122" s="153"/>
      <c r="N122" s="68"/>
      <c r="O122" s="154" t="str">
        <f t="shared" ref="O122" si="273">R122&amp;S122&amp;T122&amp;U122&amp;V122&amp;W122&amp;X122</f>
        <v>月日、1日0時間</v>
      </c>
      <c r="P122" s="1182"/>
      <c r="Q122" s="1183"/>
      <c r="R122" s="24" t="s">
        <v>873</v>
      </c>
      <c r="S122" s="159"/>
      <c r="T122" s="25" t="s">
        <v>874</v>
      </c>
      <c r="U122" s="26" t="s">
        <v>875</v>
      </c>
      <c r="V122" s="27" t="s">
        <v>876</v>
      </c>
      <c r="W122" s="28">
        <f>AA123</f>
        <v>0</v>
      </c>
      <c r="X122" s="29" t="s">
        <v>877</v>
      </c>
      <c r="Y122" s="176"/>
      <c r="Z122" s="30"/>
      <c r="AA122" s="176"/>
      <c r="AB122" s="176"/>
      <c r="AF122" s="1165">
        <f t="shared" ref="AF122" si="274">IF(AA123&gt;=5, S122, 0)</f>
        <v>0</v>
      </c>
      <c r="AG122" s="1165">
        <f t="shared" ref="AG122" si="275">IF(AA123&lt;5, S122, 0)</f>
        <v>0</v>
      </c>
    </row>
    <row r="123" spans="1:33" ht="21.75" hidden="1" customHeight="1">
      <c r="A123" s="554"/>
      <c r="B123" s="1151"/>
      <c r="C123" s="1153"/>
      <c r="D123" s="1138"/>
      <c r="E123" s="1177"/>
      <c r="F123" s="1142"/>
      <c r="G123" s="1142"/>
      <c r="H123" s="1142"/>
      <c r="I123" s="1146"/>
      <c r="J123" s="1147"/>
      <c r="K123" s="1171"/>
      <c r="L123" s="1173"/>
      <c r="M123" s="358"/>
      <c r="N123" s="31">
        <v>0</v>
      </c>
      <c r="O123" s="175" t="str">
        <f t="shared" ref="O123" si="276">R123&amp;U123&amp;V123</f>
        <v>～</v>
      </c>
      <c r="P123" s="1184"/>
      <c r="Q123" s="1185"/>
      <c r="R123" s="1167"/>
      <c r="S123" s="1168"/>
      <c r="T123" s="1168"/>
      <c r="U123" s="32" t="s">
        <v>884</v>
      </c>
      <c r="V123" s="1168"/>
      <c r="W123" s="1168"/>
      <c r="X123" s="1169"/>
      <c r="Y123" s="378"/>
      <c r="Z123" s="33">
        <f>V123-R123-Y123</f>
        <v>0</v>
      </c>
      <c r="AA123" s="156">
        <f>Z123*24</f>
        <v>0</v>
      </c>
      <c r="AB123" s="157">
        <f>S122*W122</f>
        <v>0</v>
      </c>
      <c r="AF123" s="1166"/>
      <c r="AG123" s="1166"/>
    </row>
    <row r="124" spans="1:33" ht="21.75" hidden="1" customHeight="1">
      <c r="A124" s="554"/>
      <c r="B124" s="1174">
        <v>58</v>
      </c>
      <c r="C124" s="1175">
        <f t="shared" ref="C124" si="277">IF(AND(OR(F124="〇", G124="〇"), OR(M124="保育士", M124="保育サポーター研修修了", M124="子育て支援員研修修了")), 1, 0)</f>
        <v>0</v>
      </c>
      <c r="D124" s="1137" t="str">
        <f t="shared" ref="D124" si="278">IF(C124=1, M124, "")</f>
        <v/>
      </c>
      <c r="E124" s="1176"/>
      <c r="F124" s="1141"/>
      <c r="G124" s="1141"/>
      <c r="H124" s="1143"/>
      <c r="I124" s="1148"/>
      <c r="J124" s="1149"/>
      <c r="K124" s="1178"/>
      <c r="L124" s="1179"/>
      <c r="M124" s="153"/>
      <c r="N124" s="68"/>
      <c r="O124" s="154" t="str">
        <f t="shared" ref="O124" si="279">R124&amp;S124&amp;T124&amp;U124&amp;V124&amp;W124&amp;X124</f>
        <v>月日、1日0時間</v>
      </c>
      <c r="P124" s="1182"/>
      <c r="Q124" s="1183"/>
      <c r="R124" s="24" t="s">
        <v>873</v>
      </c>
      <c r="S124" s="159"/>
      <c r="T124" s="25" t="s">
        <v>874</v>
      </c>
      <c r="U124" s="26" t="s">
        <v>875</v>
      </c>
      <c r="V124" s="27" t="s">
        <v>876</v>
      </c>
      <c r="W124" s="28">
        <f>AA125</f>
        <v>0</v>
      </c>
      <c r="X124" s="29" t="s">
        <v>877</v>
      </c>
      <c r="Y124" s="176"/>
      <c r="Z124" s="30"/>
      <c r="AA124" s="176"/>
      <c r="AB124" s="176"/>
      <c r="AF124" s="1165">
        <f t="shared" ref="AF124" si="280">IF(AA125&gt;=5, S124, 0)</f>
        <v>0</v>
      </c>
      <c r="AG124" s="1165">
        <f t="shared" ref="AG124" si="281">IF(AA125&lt;5, S124, 0)</f>
        <v>0</v>
      </c>
    </row>
    <row r="125" spans="1:33" ht="21.75" hidden="1" customHeight="1">
      <c r="A125" s="554"/>
      <c r="B125" s="1151"/>
      <c r="C125" s="1153"/>
      <c r="D125" s="1138"/>
      <c r="E125" s="1177"/>
      <c r="F125" s="1142"/>
      <c r="G125" s="1142"/>
      <c r="H125" s="1142"/>
      <c r="I125" s="1146"/>
      <c r="J125" s="1147"/>
      <c r="K125" s="1171"/>
      <c r="L125" s="1173"/>
      <c r="M125" s="358"/>
      <c r="N125" s="31">
        <v>0</v>
      </c>
      <c r="O125" s="175" t="str">
        <f t="shared" ref="O125" si="282">R125&amp;U125&amp;V125</f>
        <v>～</v>
      </c>
      <c r="P125" s="1184"/>
      <c r="Q125" s="1185"/>
      <c r="R125" s="1167"/>
      <c r="S125" s="1168"/>
      <c r="T125" s="1168"/>
      <c r="U125" s="32" t="s">
        <v>884</v>
      </c>
      <c r="V125" s="1168"/>
      <c r="W125" s="1168"/>
      <c r="X125" s="1169"/>
      <c r="Y125" s="378"/>
      <c r="Z125" s="33">
        <f>V125-R125-Y125</f>
        <v>0</v>
      </c>
      <c r="AA125" s="156">
        <f>Z125*24</f>
        <v>0</v>
      </c>
      <c r="AB125" s="157">
        <f>S124*W124</f>
        <v>0</v>
      </c>
      <c r="AF125" s="1166"/>
      <c r="AG125" s="1166"/>
    </row>
    <row r="126" spans="1:33" ht="21.75" hidden="1" customHeight="1">
      <c r="A126" s="554"/>
      <c r="B126" s="1174">
        <v>59</v>
      </c>
      <c r="C126" s="1175">
        <f t="shared" ref="C126" si="283">IF(AND(OR(F126="〇", G126="〇"), OR(M126="保育士", M126="保育サポーター研修修了", M126="子育て支援員研修修了")), 1, 0)</f>
        <v>0</v>
      </c>
      <c r="D126" s="1137" t="str">
        <f t="shared" ref="D126" si="284">IF(C126=1, M126, "")</f>
        <v/>
      </c>
      <c r="E126" s="1176"/>
      <c r="F126" s="1141"/>
      <c r="G126" s="1141"/>
      <c r="H126" s="1143"/>
      <c r="I126" s="1148"/>
      <c r="J126" s="1149"/>
      <c r="K126" s="1178"/>
      <c r="L126" s="1179"/>
      <c r="M126" s="153"/>
      <c r="N126" s="68"/>
      <c r="O126" s="154" t="str">
        <f t="shared" ref="O126" si="285">R126&amp;S126&amp;T126&amp;U126&amp;V126&amp;W126&amp;X126</f>
        <v>月日、1日0時間</v>
      </c>
      <c r="P126" s="1182"/>
      <c r="Q126" s="1183"/>
      <c r="R126" s="24" t="s">
        <v>873</v>
      </c>
      <c r="S126" s="159"/>
      <c r="T126" s="25" t="s">
        <v>874</v>
      </c>
      <c r="U126" s="26" t="s">
        <v>875</v>
      </c>
      <c r="V126" s="27" t="s">
        <v>876</v>
      </c>
      <c r="W126" s="28">
        <f>AA127</f>
        <v>0</v>
      </c>
      <c r="X126" s="29" t="s">
        <v>877</v>
      </c>
      <c r="Y126" s="176"/>
      <c r="Z126" s="30"/>
      <c r="AA126" s="176"/>
      <c r="AB126" s="176"/>
      <c r="AF126" s="1165">
        <f t="shared" ref="AF126" si="286">IF(AA127&gt;=5, S126, 0)</f>
        <v>0</v>
      </c>
      <c r="AG126" s="1165">
        <f t="shared" ref="AG126" si="287">IF(AA127&lt;5, S126, 0)</f>
        <v>0</v>
      </c>
    </row>
    <row r="127" spans="1:33" ht="21.75" hidden="1" customHeight="1">
      <c r="A127" s="554"/>
      <c r="B127" s="1151"/>
      <c r="C127" s="1153"/>
      <c r="D127" s="1138"/>
      <c r="E127" s="1177"/>
      <c r="F127" s="1142"/>
      <c r="G127" s="1142"/>
      <c r="H127" s="1142"/>
      <c r="I127" s="1146"/>
      <c r="J127" s="1147"/>
      <c r="K127" s="1171"/>
      <c r="L127" s="1173"/>
      <c r="M127" s="358"/>
      <c r="N127" s="31">
        <v>0</v>
      </c>
      <c r="O127" s="175" t="str">
        <f t="shared" ref="O127" si="288">R127&amp;U127&amp;V127</f>
        <v>～</v>
      </c>
      <c r="P127" s="1184"/>
      <c r="Q127" s="1185"/>
      <c r="R127" s="1167"/>
      <c r="S127" s="1168"/>
      <c r="T127" s="1168"/>
      <c r="U127" s="32" t="s">
        <v>884</v>
      </c>
      <c r="V127" s="1168"/>
      <c r="W127" s="1168"/>
      <c r="X127" s="1169"/>
      <c r="Y127" s="378"/>
      <c r="Z127" s="33">
        <f>V127-R127-Y127</f>
        <v>0</v>
      </c>
      <c r="AA127" s="156">
        <f>Z127*24</f>
        <v>0</v>
      </c>
      <c r="AB127" s="157">
        <f>S126*W126</f>
        <v>0</v>
      </c>
      <c r="AF127" s="1166"/>
      <c r="AG127" s="1166"/>
    </row>
    <row r="128" spans="1:33" ht="21.75" hidden="1" customHeight="1">
      <c r="A128" s="554"/>
      <c r="B128" s="1174">
        <v>60</v>
      </c>
      <c r="C128" s="1175">
        <f t="shared" ref="C128" si="289">IF(AND(OR(F128="〇", G128="〇"), OR(M128="保育士", M128="保育サポーター研修修了", M128="子育て支援員研修修了")), 1, 0)</f>
        <v>0</v>
      </c>
      <c r="D128" s="1137" t="str">
        <f t="shared" ref="D128" si="290">IF(C128=1, M128, "")</f>
        <v/>
      </c>
      <c r="E128" s="1176"/>
      <c r="F128" s="1141"/>
      <c r="G128" s="1141"/>
      <c r="H128" s="1143"/>
      <c r="I128" s="1148"/>
      <c r="J128" s="1149"/>
      <c r="K128" s="1178"/>
      <c r="L128" s="1179"/>
      <c r="M128" s="153"/>
      <c r="N128" s="68"/>
      <c r="O128" s="154" t="str">
        <f t="shared" ref="O128" si="291">R128&amp;S128&amp;T128&amp;U128&amp;V128&amp;W128&amp;X128</f>
        <v>月日、1日0時間</v>
      </c>
      <c r="P128" s="1182"/>
      <c r="Q128" s="1183"/>
      <c r="R128" s="24" t="s">
        <v>873</v>
      </c>
      <c r="S128" s="159"/>
      <c r="T128" s="25" t="s">
        <v>874</v>
      </c>
      <c r="U128" s="26" t="s">
        <v>875</v>
      </c>
      <c r="V128" s="27" t="s">
        <v>876</v>
      </c>
      <c r="W128" s="28">
        <f>AA129</f>
        <v>0</v>
      </c>
      <c r="X128" s="29" t="s">
        <v>877</v>
      </c>
      <c r="Y128" s="176"/>
      <c r="Z128" s="30"/>
      <c r="AA128" s="176"/>
      <c r="AB128" s="176"/>
      <c r="AF128" s="1165">
        <f t="shared" ref="AF128" si="292">IF(AA129&gt;=5, S128, 0)</f>
        <v>0</v>
      </c>
      <c r="AG128" s="1165">
        <f t="shared" ref="AG128" si="293">IF(AA129&lt;5, S128, 0)</f>
        <v>0</v>
      </c>
    </row>
    <row r="129" spans="1:33" ht="21.75" hidden="1" customHeight="1" thickBot="1">
      <c r="A129" s="554"/>
      <c r="B129" s="1151"/>
      <c r="C129" s="1153"/>
      <c r="D129" s="1138"/>
      <c r="E129" s="1186"/>
      <c r="F129" s="1143"/>
      <c r="G129" s="1142"/>
      <c r="H129" s="1142"/>
      <c r="I129" s="1146"/>
      <c r="J129" s="1147"/>
      <c r="K129" s="1199"/>
      <c r="L129" s="1173"/>
      <c r="M129" s="358"/>
      <c r="N129" s="31">
        <v>0</v>
      </c>
      <c r="O129" s="175" t="str">
        <f t="shared" ref="O129" si="294">R129&amp;U129&amp;V129</f>
        <v>～</v>
      </c>
      <c r="P129" s="1184"/>
      <c r="Q129" s="1185"/>
      <c r="R129" s="1167"/>
      <c r="S129" s="1168"/>
      <c r="T129" s="1168"/>
      <c r="U129" s="32" t="s">
        <v>884</v>
      </c>
      <c r="V129" s="1168"/>
      <c r="W129" s="1168"/>
      <c r="X129" s="1169"/>
      <c r="Y129" s="378"/>
      <c r="Z129" s="33">
        <f>V129-R129-Y129</f>
        <v>0</v>
      </c>
      <c r="AA129" s="156">
        <f>Z129*24</f>
        <v>0</v>
      </c>
      <c r="AB129" s="157">
        <f>S128*W128</f>
        <v>0</v>
      </c>
      <c r="AD129" s="23"/>
      <c r="AE129" s="23"/>
      <c r="AF129" s="1166"/>
      <c r="AG129" s="1166"/>
    </row>
    <row r="130" spans="1:33" ht="23.25" customHeight="1" thickBot="1">
      <c r="A130" s="551"/>
      <c r="B130" s="1118"/>
      <c r="C130" s="1187">
        <f>SUM(C10:C129)</f>
        <v>0</v>
      </c>
      <c r="D130" s="1188"/>
      <c r="E130" s="601" t="s">
        <v>888</v>
      </c>
      <c r="F130" s="602" cm="1">
        <f t="array" ref="F130">SUMPRODUCT((F$10:F$129="〇")*(K$10:K$129="常勤"))</f>
        <v>0</v>
      </c>
      <c r="G130" s="603"/>
      <c r="H130" s="1191" t="s">
        <v>889</v>
      </c>
      <c r="I130" s="1193" t="s">
        <v>890</v>
      </c>
      <c r="J130" s="1194"/>
      <c r="K130" s="604">
        <f>COUNTIFS(K10:K129,"常勤")</f>
        <v>0</v>
      </c>
      <c r="L130" s="1197"/>
      <c r="M130" s="1197"/>
      <c r="N130" s="1197"/>
      <c r="O130" s="1209"/>
      <c r="P130" s="1211"/>
      <c r="Q130" s="1212"/>
      <c r="R130" s="1215"/>
      <c r="S130" s="1216"/>
      <c r="T130" s="1216"/>
      <c r="U130" s="1216"/>
      <c r="V130" s="1216"/>
      <c r="W130" s="1216"/>
      <c r="X130" s="1217"/>
      <c r="Y130" s="1205"/>
      <c r="Z130" s="1205"/>
      <c r="AA130" s="1205"/>
      <c r="AB130" s="605" t="s">
        <v>856</v>
      </c>
      <c r="AC130" s="569"/>
    </row>
    <row r="131" spans="1:33" ht="23.25" customHeight="1" thickBot="1">
      <c r="A131" s="554"/>
      <c r="B131" s="1102"/>
      <c r="C131" s="1189"/>
      <c r="D131" s="1190"/>
      <c r="E131" s="606" t="s">
        <v>891</v>
      </c>
      <c r="F131" s="607" cm="1">
        <f t="array" ref="F131">SUMPRODUCT((F$10:F$129="〇")*(K$10:K$129="非常勤"))</f>
        <v>0</v>
      </c>
      <c r="G131" s="608"/>
      <c r="H131" s="1192"/>
      <c r="I131" s="1195"/>
      <c r="J131" s="1196"/>
      <c r="K131" s="609">
        <f>COUNTIFS(K10:K129,"非常勤")</f>
        <v>0</v>
      </c>
      <c r="L131" s="1198"/>
      <c r="M131" s="1198"/>
      <c r="N131" s="1198"/>
      <c r="O131" s="1210"/>
      <c r="P131" s="1213"/>
      <c r="Q131" s="1214"/>
      <c r="R131" s="1218"/>
      <c r="S131" s="1219"/>
      <c r="T131" s="1219"/>
      <c r="U131" s="1219"/>
      <c r="V131" s="1219"/>
      <c r="W131" s="1219"/>
      <c r="X131" s="1220"/>
      <c r="Y131" s="1206"/>
      <c r="Z131" s="1206"/>
      <c r="AA131" s="1206"/>
      <c r="AB131" s="610">
        <f>SUM(AB11:AB129)</f>
        <v>0</v>
      </c>
      <c r="AC131" s="569"/>
    </row>
    <row r="132" spans="1:33" ht="15.75" customHeight="1">
      <c r="A132" s="551"/>
      <c r="B132" s="551"/>
      <c r="C132" s="551"/>
      <c r="D132" s="551"/>
      <c r="E132" s="551"/>
      <c r="F132" s="551"/>
      <c r="G132" s="551"/>
      <c r="H132" s="551"/>
      <c r="I132" s="551"/>
      <c r="J132" s="551"/>
      <c r="K132" s="551"/>
      <c r="L132" s="551"/>
      <c r="M132" s="551"/>
      <c r="N132" s="551"/>
      <c r="O132" s="551"/>
      <c r="P132" s="563"/>
      <c r="Q132" s="551"/>
      <c r="R132" s="569"/>
      <c r="S132" s="570"/>
      <c r="T132" s="569"/>
      <c r="U132" s="569"/>
      <c r="V132" s="569"/>
      <c r="W132" s="570"/>
      <c r="X132" s="569"/>
      <c r="Y132" s="569"/>
      <c r="Z132" s="569"/>
      <c r="AA132" s="569"/>
      <c r="AB132" s="569"/>
      <c r="AC132" s="569"/>
    </row>
    <row r="133" spans="1:33" ht="20.149999999999999" customHeight="1">
      <c r="A133" s="563"/>
      <c r="B133" s="563"/>
      <c r="C133" s="563"/>
      <c r="D133" s="563"/>
      <c r="E133" s="564" t="s">
        <v>892</v>
      </c>
      <c r="F133" s="564"/>
      <c r="G133" s="564"/>
      <c r="H133" s="564"/>
      <c r="I133" s="564"/>
      <c r="J133" s="564"/>
      <c r="K133" s="564"/>
      <c r="L133" s="564"/>
      <c r="M133" s="564"/>
      <c r="N133" s="564"/>
      <c r="O133" s="611" t="s">
        <v>893</v>
      </c>
      <c r="P133" s="612"/>
      <c r="Q133" s="613"/>
      <c r="R133" s="614"/>
      <c r="S133" s="571"/>
      <c r="T133" s="614"/>
      <c r="U133" s="614"/>
      <c r="V133" s="614"/>
      <c r="W133" s="571"/>
      <c r="X133" s="614"/>
      <c r="Y133" s="614"/>
      <c r="Z133" s="569"/>
      <c r="AA133" s="569"/>
      <c r="AB133" s="569"/>
      <c r="AC133" s="569"/>
    </row>
    <row r="134" spans="1:33" ht="20.149999999999999" customHeight="1">
      <c r="A134" s="551"/>
      <c r="B134" s="551"/>
      <c r="C134" s="551"/>
      <c r="D134" s="551"/>
      <c r="E134" s="1207" t="s">
        <v>894</v>
      </c>
      <c r="F134" s="1207"/>
      <c r="G134" s="1207"/>
      <c r="H134" s="1207"/>
      <c r="I134" s="1207"/>
      <c r="J134" s="1207"/>
      <c r="K134" s="1207"/>
      <c r="L134" s="1207"/>
      <c r="M134" s="1207"/>
      <c r="N134" s="554"/>
      <c r="O134" s="1208" t="s">
        <v>895</v>
      </c>
      <c r="P134" s="1208"/>
      <c r="Q134" s="1208"/>
      <c r="R134" s="1201">
        <f>COUNTIF($D$10:$D$129,"保育士")</f>
        <v>0</v>
      </c>
      <c r="S134" s="1201"/>
      <c r="T134" s="1201"/>
      <c r="U134" s="1201"/>
      <c r="V134" s="1201"/>
      <c r="W134" s="1201"/>
      <c r="X134" s="1201"/>
      <c r="Y134" s="614" t="s">
        <v>896</v>
      </c>
      <c r="Z134" s="569"/>
      <c r="AA134" s="569"/>
      <c r="AB134" s="569"/>
      <c r="AC134" s="569"/>
    </row>
    <row r="135" spans="1:33" ht="20.149999999999999" customHeight="1">
      <c r="A135" s="551"/>
      <c r="B135" s="551"/>
      <c r="C135" s="551"/>
      <c r="D135" s="551"/>
      <c r="E135" s="551" t="s">
        <v>897</v>
      </c>
      <c r="F135" s="551"/>
      <c r="G135" s="551"/>
      <c r="H135" s="551"/>
      <c r="I135" s="551"/>
      <c r="J135" s="551"/>
      <c r="K135" s="551"/>
      <c r="L135" s="551"/>
      <c r="M135" s="551"/>
      <c r="N135" s="551"/>
      <c r="O135" s="1200" t="s">
        <v>898</v>
      </c>
      <c r="P135" s="1200"/>
      <c r="Q135" s="1200"/>
      <c r="R135" s="1201">
        <f>COUNTIF($D$10:$D$129,"保育サポーター研修修了")</f>
        <v>0</v>
      </c>
      <c r="S135" s="1201"/>
      <c r="T135" s="1201"/>
      <c r="U135" s="1201"/>
      <c r="V135" s="1201"/>
      <c r="W135" s="1201"/>
      <c r="X135" s="1201"/>
      <c r="Y135" s="614" t="s">
        <v>896</v>
      </c>
      <c r="Z135" s="569"/>
      <c r="AA135" s="569"/>
      <c r="AB135" s="569"/>
      <c r="AC135" s="569"/>
    </row>
    <row r="136" spans="1:33" ht="20.149999999999999" customHeight="1">
      <c r="A136" s="551"/>
      <c r="B136" s="551"/>
      <c r="C136" s="551"/>
      <c r="D136" s="551"/>
      <c r="E136" s="551"/>
      <c r="F136" s="551"/>
      <c r="G136" s="551"/>
      <c r="H136" s="551"/>
      <c r="I136" s="551"/>
      <c r="J136" s="551"/>
      <c r="K136" s="551"/>
      <c r="L136" s="551"/>
      <c r="M136" s="551"/>
      <c r="N136" s="551"/>
      <c r="O136" s="1200" t="s">
        <v>899</v>
      </c>
      <c r="P136" s="1200"/>
      <c r="Q136" s="1200"/>
      <c r="R136" s="1201">
        <f>COUNTIF($D$10:$D$129,"子育て支援員研修修了")</f>
        <v>0</v>
      </c>
      <c r="S136" s="1201"/>
      <c r="T136" s="1201"/>
      <c r="U136" s="1201"/>
      <c r="V136" s="1201"/>
      <c r="W136" s="1201"/>
      <c r="X136" s="1201"/>
      <c r="Y136" s="614" t="s">
        <v>896</v>
      </c>
      <c r="Z136" s="569"/>
      <c r="AA136" s="569"/>
      <c r="AB136" s="569"/>
      <c r="AC136" s="569"/>
    </row>
    <row r="137" spans="1:33" ht="15.75" customHeight="1">
      <c r="A137" s="551"/>
      <c r="B137" s="551"/>
      <c r="C137" s="551"/>
      <c r="D137" s="551"/>
      <c r="E137" s="551"/>
      <c r="F137" s="551"/>
      <c r="G137" s="551"/>
      <c r="H137" s="551"/>
      <c r="I137" s="551"/>
      <c r="J137" s="551"/>
      <c r="K137" s="551"/>
      <c r="L137" s="551"/>
      <c r="M137" s="551"/>
      <c r="N137" s="551"/>
      <c r="O137" s="1202" t="s">
        <v>900</v>
      </c>
      <c r="P137" s="1202"/>
      <c r="Q137" s="1202"/>
      <c r="R137" s="1203">
        <f>SUM(R134:X136)</f>
        <v>0</v>
      </c>
      <c r="S137" s="1203"/>
      <c r="T137" s="1203"/>
      <c r="U137" s="1203"/>
      <c r="V137" s="1203"/>
      <c r="W137" s="1203"/>
      <c r="X137" s="1203"/>
      <c r="Y137" s="614" t="s">
        <v>896</v>
      </c>
      <c r="Z137" s="569"/>
      <c r="AA137" s="569"/>
      <c r="AB137" s="569"/>
      <c r="AC137" s="569"/>
    </row>
    <row r="138" spans="1:33" ht="15.75" customHeight="1">
      <c r="A138" s="551"/>
      <c r="B138" s="551"/>
      <c r="C138" s="551"/>
      <c r="D138" s="551"/>
      <c r="E138" s="551"/>
      <c r="F138" s="551"/>
      <c r="G138" s="551"/>
      <c r="H138" s="551"/>
      <c r="I138" s="551"/>
      <c r="J138" s="551"/>
      <c r="K138" s="551"/>
      <c r="L138" s="551"/>
      <c r="M138" s="551"/>
      <c r="N138" s="551"/>
      <c r="O138" s="613"/>
      <c r="P138" s="612"/>
      <c r="Q138" s="613"/>
      <c r="R138" s="614"/>
      <c r="S138" s="571"/>
      <c r="T138" s="614"/>
      <c r="U138" s="614"/>
      <c r="V138" s="614"/>
      <c r="W138" s="571"/>
      <c r="X138" s="614"/>
      <c r="Y138" s="614"/>
      <c r="Z138" s="569"/>
      <c r="AA138" s="569"/>
      <c r="AB138" s="569"/>
      <c r="AC138" s="569"/>
    </row>
    <row r="139" spans="1:33" ht="20.149999999999999" customHeight="1">
      <c r="A139" s="551"/>
      <c r="B139" s="551"/>
      <c r="C139" s="551"/>
      <c r="D139" s="551"/>
      <c r="E139" s="551"/>
      <c r="F139" s="551"/>
      <c r="G139" s="551"/>
      <c r="H139" s="551"/>
      <c r="I139" s="551"/>
      <c r="J139" s="551"/>
      <c r="K139" s="551"/>
      <c r="L139" s="551"/>
      <c r="M139" s="551"/>
      <c r="N139" s="551"/>
      <c r="O139" s="551"/>
      <c r="P139" s="563"/>
      <c r="Q139" s="551"/>
      <c r="R139" s="569"/>
      <c r="S139" s="570"/>
      <c r="T139" s="569"/>
      <c r="U139" s="569"/>
      <c r="V139" s="569"/>
      <c r="W139" s="570"/>
      <c r="X139" s="569"/>
      <c r="Y139" s="569"/>
      <c r="Z139" s="569"/>
      <c r="AA139" s="569"/>
      <c r="AB139" s="1204" t="s">
        <v>901</v>
      </c>
      <c r="AC139" s="1204"/>
    </row>
    <row r="140" spans="1:33" ht="20.149999999999999" customHeight="1">
      <c r="A140" s="551"/>
      <c r="B140" s="551"/>
      <c r="C140" s="599"/>
      <c r="D140" s="599"/>
      <c r="E140" s="599"/>
      <c r="F140" s="599"/>
      <c r="G140" s="599"/>
      <c r="H140" s="599"/>
      <c r="I140" s="599"/>
      <c r="J140" s="599"/>
      <c r="K140" s="599"/>
      <c r="L140" s="599"/>
      <c r="M140" s="599"/>
      <c r="N140" s="599"/>
      <c r="O140" s="599"/>
      <c r="P140" s="615"/>
      <c r="Q140" s="616"/>
      <c r="R140" s="617"/>
      <c r="S140" s="618"/>
      <c r="T140" s="617"/>
      <c r="U140" s="617"/>
      <c r="V140" s="617"/>
      <c r="W140" s="618"/>
      <c r="X140" s="617"/>
      <c r="Y140" s="617"/>
      <c r="Z140" s="617"/>
      <c r="AA140" s="617"/>
      <c r="AB140" s="617"/>
      <c r="AC140" s="569"/>
    </row>
    <row r="141" spans="1:33" ht="20.149999999999999" customHeight="1">
      <c r="A141" s="551"/>
      <c r="B141" s="551"/>
      <c r="C141" s="599"/>
      <c r="D141" s="599"/>
      <c r="E141" s="619"/>
      <c r="F141" s="620"/>
      <c r="G141" s="620"/>
      <c r="H141" s="620"/>
      <c r="I141" s="620"/>
      <c r="J141" s="620"/>
      <c r="K141" s="620"/>
      <c r="L141" s="620"/>
      <c r="M141" s="620"/>
      <c r="N141" s="620"/>
      <c r="O141" s="620"/>
      <c r="P141" s="620"/>
      <c r="Q141" s="621"/>
      <c r="R141" s="622"/>
      <c r="S141" s="623"/>
      <c r="T141" s="622"/>
      <c r="U141" s="622"/>
      <c r="V141" s="622"/>
      <c r="W141" s="623"/>
      <c r="X141" s="622"/>
      <c r="Y141" s="622"/>
      <c r="Z141" s="617"/>
      <c r="AA141" s="617"/>
      <c r="AB141" s="617"/>
      <c r="AC141" s="569"/>
    </row>
    <row r="142" spans="1:33" ht="20.149999999999999" customHeight="1">
      <c r="A142" s="551"/>
      <c r="B142" s="551"/>
      <c r="C142" s="599"/>
      <c r="D142" s="599"/>
      <c r="E142" s="624" t="s">
        <v>902</v>
      </c>
      <c r="F142" s="621"/>
      <c r="G142" s="621"/>
      <c r="H142" s="621"/>
      <c r="I142" s="621"/>
      <c r="J142" s="621"/>
      <c r="K142" s="621"/>
      <c r="L142" s="621"/>
      <c r="M142" s="621"/>
      <c r="N142" s="621"/>
      <c r="O142" s="621"/>
      <c r="P142" s="621"/>
      <c r="Q142" s="621"/>
      <c r="R142" s="622"/>
      <c r="S142" s="623"/>
      <c r="T142" s="622"/>
      <c r="U142" s="622"/>
      <c r="V142" s="622"/>
      <c r="W142" s="623"/>
      <c r="X142" s="622"/>
      <c r="Y142" s="622"/>
      <c r="Z142" s="617"/>
      <c r="AA142" s="617"/>
      <c r="AB142" s="617"/>
      <c r="AC142" s="569"/>
    </row>
    <row r="143" spans="1:33" ht="20.149999999999999" customHeight="1">
      <c r="A143" s="551"/>
      <c r="B143" s="551"/>
      <c r="C143" s="599"/>
      <c r="D143" s="599"/>
      <c r="E143" s="625" t="s">
        <v>903</v>
      </c>
      <c r="F143" s="626"/>
      <c r="G143" s="626"/>
      <c r="H143" s="626"/>
      <c r="I143" s="626"/>
      <c r="J143" s="626"/>
      <c r="K143" s="626"/>
      <c r="L143" s="626"/>
      <c r="M143" s="626"/>
      <c r="N143" s="626"/>
      <c r="O143" s="626"/>
      <c r="P143" s="626"/>
      <c r="Q143" s="626"/>
      <c r="R143" s="627"/>
      <c r="S143" s="628"/>
      <c r="T143" s="627"/>
      <c r="U143" s="627"/>
      <c r="V143" s="627"/>
      <c r="W143" s="628"/>
      <c r="X143" s="627"/>
      <c r="Y143" s="627"/>
      <c r="Z143" s="629"/>
      <c r="AA143" s="629"/>
      <c r="AB143" s="617"/>
      <c r="AC143" s="569"/>
    </row>
    <row r="144" spans="1:33" ht="20.149999999999999" customHeight="1">
      <c r="A144" s="551"/>
      <c r="B144" s="551"/>
      <c r="C144" s="599"/>
      <c r="D144" s="599"/>
      <c r="E144" s="625" t="s">
        <v>904</v>
      </c>
      <c r="F144" s="626"/>
      <c r="G144" s="626"/>
      <c r="H144" s="626"/>
      <c r="I144" s="626"/>
      <c r="J144" s="626"/>
      <c r="K144" s="626"/>
      <c r="L144" s="626"/>
      <c r="M144" s="626"/>
      <c r="N144" s="626"/>
      <c r="O144" s="626"/>
      <c r="P144" s="626"/>
      <c r="Q144" s="626"/>
      <c r="R144" s="627"/>
      <c r="S144" s="628"/>
      <c r="T144" s="627"/>
      <c r="U144" s="627"/>
      <c r="V144" s="627"/>
      <c r="W144" s="628"/>
      <c r="X144" s="627"/>
      <c r="Y144" s="627"/>
      <c r="Z144" s="629"/>
      <c r="AA144" s="629"/>
      <c r="AB144" s="617"/>
      <c r="AC144" s="569"/>
    </row>
    <row r="145" spans="1:34" ht="20.149999999999999" customHeight="1">
      <c r="A145" s="551"/>
      <c r="B145" s="551"/>
      <c r="C145" s="599"/>
      <c r="D145" s="599"/>
      <c r="E145" s="621" t="s">
        <v>905</v>
      </c>
      <c r="F145" s="621"/>
      <c r="G145" s="569"/>
      <c r="H145" s="621"/>
      <c r="I145" s="621"/>
      <c r="J145" s="621"/>
      <c r="K145" s="621"/>
      <c r="L145" s="621"/>
      <c r="M145" s="621"/>
      <c r="N145" s="621"/>
      <c r="O145" s="621"/>
      <c r="P145" s="621"/>
      <c r="Q145" s="630"/>
      <c r="R145" s="622"/>
      <c r="S145" s="623"/>
      <c r="T145" s="622"/>
      <c r="U145" s="622"/>
      <c r="V145" s="622"/>
      <c r="W145" s="623"/>
      <c r="X145" s="622"/>
      <c r="Y145" s="622"/>
      <c r="Z145" s="617"/>
      <c r="AA145" s="617"/>
      <c r="AB145" s="617"/>
      <c r="AC145" s="569"/>
    </row>
    <row r="146" spans="1:34" ht="20.149999999999999" customHeight="1">
      <c r="A146" s="551"/>
      <c r="B146" s="551"/>
      <c r="C146" s="599"/>
      <c r="D146" s="599"/>
      <c r="E146" s="621" t="s">
        <v>906</v>
      </c>
      <c r="F146" s="621"/>
      <c r="G146" s="569"/>
      <c r="H146" s="621"/>
      <c r="I146" s="621"/>
      <c r="J146" s="621"/>
      <c r="K146" s="621"/>
      <c r="L146" s="621"/>
      <c r="M146" s="621"/>
      <c r="N146" s="621"/>
      <c r="O146" s="621"/>
      <c r="P146" s="621"/>
      <c r="Q146" s="630"/>
      <c r="R146" s="622"/>
      <c r="S146" s="623"/>
      <c r="T146" s="622"/>
      <c r="U146" s="622"/>
      <c r="V146" s="622"/>
      <c r="W146" s="623"/>
      <c r="X146" s="622"/>
      <c r="Y146" s="622"/>
      <c r="Z146" s="617"/>
      <c r="AA146" s="617"/>
      <c r="AB146" s="617"/>
      <c r="AC146" s="569"/>
    </row>
    <row r="147" spans="1:34" ht="20.149999999999999" customHeight="1">
      <c r="A147" s="551"/>
      <c r="B147" s="551"/>
      <c r="C147" s="599"/>
      <c r="D147" s="599"/>
      <c r="E147" s="621"/>
      <c r="F147" s="621"/>
      <c r="G147" s="569"/>
      <c r="H147" s="621"/>
      <c r="I147" s="621"/>
      <c r="J147" s="621"/>
      <c r="K147" s="621"/>
      <c r="L147" s="621"/>
      <c r="M147" s="621"/>
      <c r="N147" s="621"/>
      <c r="O147" s="621"/>
      <c r="P147" s="621"/>
      <c r="Q147" s="630"/>
      <c r="R147" s="622"/>
      <c r="S147" s="623"/>
      <c r="T147" s="622"/>
      <c r="U147" s="622"/>
      <c r="V147" s="622"/>
      <c r="W147" s="623"/>
      <c r="X147" s="622"/>
      <c r="Y147" s="622"/>
      <c r="Z147" s="617"/>
      <c r="AA147" s="617"/>
      <c r="AB147" s="617"/>
      <c r="AC147" s="569"/>
    </row>
    <row r="148" spans="1:34" ht="20.149999999999999" customHeight="1">
      <c r="A148" s="551"/>
      <c r="B148" s="551"/>
      <c r="C148" s="599"/>
      <c r="D148" s="599"/>
      <c r="E148" s="624" t="s">
        <v>907</v>
      </c>
      <c r="F148" s="621"/>
      <c r="G148" s="569"/>
      <c r="H148" s="621"/>
      <c r="I148" s="621"/>
      <c r="J148" s="621"/>
      <c r="K148" s="621"/>
      <c r="L148" s="621"/>
      <c r="M148" s="621"/>
      <c r="N148" s="621"/>
      <c r="O148" s="621"/>
      <c r="P148" s="621"/>
      <c r="Q148" s="630"/>
      <c r="R148" s="622"/>
      <c r="S148" s="623"/>
      <c r="T148" s="622"/>
      <c r="U148" s="622"/>
      <c r="V148" s="622"/>
      <c r="W148" s="623"/>
      <c r="X148" s="622"/>
      <c r="Y148" s="622"/>
      <c r="Z148" s="617"/>
      <c r="AA148" s="617"/>
      <c r="AB148" s="617"/>
      <c r="AC148" s="569"/>
    </row>
    <row r="149" spans="1:34" ht="20.149999999999999" customHeight="1">
      <c r="A149" s="551"/>
      <c r="B149" s="551"/>
      <c r="C149" s="599"/>
      <c r="D149" s="599"/>
      <c r="E149" s="621" t="s">
        <v>908</v>
      </c>
      <c r="F149" s="621"/>
      <c r="G149" s="621"/>
      <c r="H149" s="621"/>
      <c r="I149" s="621"/>
      <c r="J149" s="621"/>
      <c r="K149" s="621"/>
      <c r="L149" s="621"/>
      <c r="M149" s="621"/>
      <c r="N149" s="621"/>
      <c r="O149" s="621"/>
      <c r="P149" s="621"/>
      <c r="Q149" s="630"/>
      <c r="R149" s="622"/>
      <c r="S149" s="623"/>
      <c r="T149" s="622"/>
      <c r="U149" s="622"/>
      <c r="V149" s="622"/>
      <c r="W149" s="623"/>
      <c r="X149" s="622"/>
      <c r="Y149" s="622"/>
      <c r="Z149" s="617"/>
      <c r="AA149" s="617"/>
      <c r="AB149" s="617"/>
      <c r="AC149" s="569"/>
    </row>
    <row r="150" spans="1:34" ht="20.149999999999999" customHeight="1">
      <c r="A150" s="551"/>
      <c r="B150" s="551"/>
      <c r="C150" s="599"/>
      <c r="D150" s="599"/>
      <c r="E150" s="621" t="s">
        <v>909</v>
      </c>
      <c r="F150" s="621"/>
      <c r="G150" s="621"/>
      <c r="H150" s="621"/>
      <c r="I150" s="621"/>
      <c r="J150" s="621"/>
      <c r="K150" s="621"/>
      <c r="L150" s="621"/>
      <c r="M150" s="621"/>
      <c r="N150" s="621"/>
      <c r="O150" s="621"/>
      <c r="P150" s="621"/>
      <c r="Q150" s="630"/>
      <c r="R150" s="622"/>
      <c r="S150" s="623"/>
      <c r="T150" s="622"/>
      <c r="U150" s="622"/>
      <c r="V150" s="622"/>
      <c r="W150" s="623"/>
      <c r="X150" s="622"/>
      <c r="Y150" s="622"/>
      <c r="Z150" s="617"/>
      <c r="AA150" s="617"/>
      <c r="AB150" s="617"/>
      <c r="AC150" s="569"/>
    </row>
    <row r="151" spans="1:34" ht="20.149999999999999" customHeight="1">
      <c r="A151" s="551"/>
      <c r="B151" s="551"/>
      <c r="C151" s="599"/>
      <c r="D151" s="599"/>
      <c r="E151" s="620" t="s">
        <v>910</v>
      </c>
      <c r="F151" s="620"/>
      <c r="G151" s="620"/>
      <c r="H151" s="620"/>
      <c r="I151" s="620"/>
      <c r="J151" s="630"/>
      <c r="K151" s="630"/>
      <c r="L151" s="630"/>
      <c r="M151" s="630"/>
      <c r="N151" s="630"/>
      <c r="O151" s="630"/>
      <c r="P151" s="630"/>
      <c r="Q151" s="620"/>
      <c r="R151" s="622"/>
      <c r="S151" s="623"/>
      <c r="T151" s="622"/>
      <c r="U151" s="622"/>
      <c r="V151" s="622"/>
      <c r="W151" s="623"/>
      <c r="X151" s="622"/>
      <c r="Y151" s="622"/>
      <c r="Z151" s="617"/>
      <c r="AA151" s="617"/>
      <c r="AB151" s="617"/>
      <c r="AC151" s="569"/>
    </row>
    <row r="152" spans="1:34" ht="20.149999999999999" customHeight="1">
      <c r="A152" s="551"/>
      <c r="B152" s="551"/>
      <c r="C152" s="599"/>
      <c r="D152" s="599"/>
      <c r="E152" s="620" t="s">
        <v>911</v>
      </c>
      <c r="F152" s="620"/>
      <c r="G152" s="620"/>
      <c r="H152" s="620"/>
      <c r="I152" s="620"/>
      <c r="J152" s="630"/>
      <c r="K152" s="630"/>
      <c r="L152" s="630"/>
      <c r="M152" s="630"/>
      <c r="N152" s="630"/>
      <c r="O152" s="630"/>
      <c r="P152" s="630"/>
      <c r="Q152" s="620"/>
      <c r="R152" s="622"/>
      <c r="S152" s="623"/>
      <c r="T152" s="622"/>
      <c r="U152" s="622"/>
      <c r="V152" s="622"/>
      <c r="W152" s="623"/>
      <c r="X152" s="622"/>
      <c r="Y152" s="622"/>
      <c r="Z152" s="617"/>
      <c r="AA152" s="617"/>
      <c r="AB152" s="617"/>
      <c r="AC152" s="569"/>
    </row>
    <row r="153" spans="1:34" ht="20.149999999999999" customHeight="1">
      <c r="A153" s="551"/>
      <c r="B153" s="551"/>
      <c r="C153" s="599"/>
      <c r="D153" s="599"/>
      <c r="E153" s="620" t="s">
        <v>912</v>
      </c>
      <c r="F153" s="620"/>
      <c r="G153" s="620"/>
      <c r="H153" s="620"/>
      <c r="I153" s="620"/>
      <c r="J153" s="630"/>
      <c r="K153" s="630"/>
      <c r="L153" s="630"/>
      <c r="M153" s="630"/>
      <c r="N153" s="630"/>
      <c r="O153" s="630"/>
      <c r="P153" s="630"/>
      <c r="Q153" s="620"/>
      <c r="R153" s="622"/>
      <c r="S153" s="623"/>
      <c r="T153" s="622"/>
      <c r="U153" s="622"/>
      <c r="V153" s="622"/>
      <c r="W153" s="623"/>
      <c r="X153" s="622"/>
      <c r="Y153" s="622"/>
      <c r="Z153" s="617"/>
      <c r="AA153" s="617"/>
      <c r="AB153" s="617"/>
      <c r="AC153" s="569"/>
    </row>
    <row r="154" spans="1:34" ht="20.149999999999999" customHeight="1">
      <c r="A154" s="551"/>
      <c r="B154" s="551"/>
      <c r="C154" s="599"/>
      <c r="D154" s="599"/>
      <c r="E154" s="620" t="s">
        <v>913</v>
      </c>
      <c r="F154" s="620"/>
      <c r="G154" s="620"/>
      <c r="H154" s="620"/>
      <c r="I154" s="620"/>
      <c r="J154" s="630"/>
      <c r="K154" s="630"/>
      <c r="L154" s="630"/>
      <c r="M154" s="630"/>
      <c r="N154" s="630"/>
      <c r="O154" s="630"/>
      <c r="P154" s="630"/>
      <c r="Q154" s="620"/>
      <c r="R154" s="622"/>
      <c r="S154" s="623"/>
      <c r="T154" s="622"/>
      <c r="U154" s="622"/>
      <c r="V154" s="622"/>
      <c r="W154" s="623"/>
      <c r="X154" s="622"/>
      <c r="Y154" s="622"/>
      <c r="Z154" s="617"/>
      <c r="AA154" s="617"/>
      <c r="AB154" s="617"/>
      <c r="AC154" s="569"/>
    </row>
    <row r="155" spans="1:34" ht="20.149999999999999" customHeight="1">
      <c r="A155" s="551"/>
      <c r="B155" s="551"/>
      <c r="C155" s="599"/>
      <c r="D155" s="599"/>
      <c r="E155" s="620" t="s">
        <v>914</v>
      </c>
      <c r="F155" s="620"/>
      <c r="G155" s="620"/>
      <c r="H155" s="620"/>
      <c r="I155" s="620"/>
      <c r="J155" s="630"/>
      <c r="K155" s="630"/>
      <c r="L155" s="630"/>
      <c r="M155" s="630"/>
      <c r="N155" s="630"/>
      <c r="O155" s="630"/>
      <c r="P155" s="630"/>
      <c r="Q155" s="620"/>
      <c r="R155" s="622"/>
      <c r="S155" s="623"/>
      <c r="T155" s="622"/>
      <c r="U155" s="622"/>
      <c r="V155" s="622"/>
      <c r="W155" s="623"/>
      <c r="X155" s="622"/>
      <c r="Y155" s="622"/>
      <c r="Z155" s="617"/>
      <c r="AA155" s="617"/>
      <c r="AB155" s="617"/>
      <c r="AC155" s="569"/>
    </row>
    <row r="156" spans="1:34" ht="20.149999999999999" customHeight="1">
      <c r="A156" s="551"/>
      <c r="B156" s="551"/>
      <c r="C156" s="599"/>
      <c r="D156" s="599"/>
      <c r="E156" s="620" t="s">
        <v>915</v>
      </c>
      <c r="F156" s="620"/>
      <c r="G156" s="620"/>
      <c r="H156" s="620"/>
      <c r="I156" s="620"/>
      <c r="J156" s="630"/>
      <c r="K156" s="630"/>
      <c r="L156" s="630"/>
      <c r="M156" s="630"/>
      <c r="N156" s="630"/>
      <c r="O156" s="630"/>
      <c r="P156" s="630"/>
      <c r="Q156" s="620"/>
      <c r="R156" s="622"/>
      <c r="S156" s="623"/>
      <c r="T156" s="622"/>
      <c r="U156" s="622"/>
      <c r="V156" s="622"/>
      <c r="W156" s="623"/>
      <c r="X156" s="622"/>
      <c r="Y156" s="622"/>
      <c r="Z156" s="617"/>
      <c r="AA156" s="617"/>
      <c r="AB156" s="617"/>
      <c r="AC156" s="569"/>
    </row>
    <row r="157" spans="1:34" ht="20.149999999999999" customHeight="1">
      <c r="A157" s="551"/>
      <c r="B157" s="551"/>
      <c r="C157" s="599"/>
      <c r="D157" s="599"/>
      <c r="E157" s="620" t="s">
        <v>916</v>
      </c>
      <c r="F157" s="620"/>
      <c r="G157" s="620"/>
      <c r="H157" s="620"/>
      <c r="I157" s="620"/>
      <c r="J157" s="630"/>
      <c r="K157" s="630"/>
      <c r="L157" s="630"/>
      <c r="M157" s="630"/>
      <c r="N157" s="630"/>
      <c r="O157" s="630"/>
      <c r="P157" s="630"/>
      <c r="Q157" s="620"/>
      <c r="R157" s="622"/>
      <c r="S157" s="623"/>
      <c r="T157" s="622"/>
      <c r="U157" s="622"/>
      <c r="V157" s="622"/>
      <c r="W157" s="623"/>
      <c r="X157" s="622"/>
      <c r="Y157" s="622"/>
      <c r="Z157" s="617"/>
      <c r="AA157" s="617"/>
      <c r="AB157" s="617"/>
      <c r="AC157" s="569"/>
    </row>
    <row r="158" spans="1:34" ht="20.149999999999999" customHeight="1">
      <c r="A158" s="551"/>
      <c r="B158" s="551"/>
      <c r="C158" s="599"/>
      <c r="D158" s="599"/>
      <c r="E158" s="620" t="s">
        <v>917</v>
      </c>
      <c r="F158" s="620"/>
      <c r="G158" s="620"/>
      <c r="H158" s="620"/>
      <c r="I158" s="620"/>
      <c r="J158" s="630"/>
      <c r="K158" s="630"/>
      <c r="L158" s="630"/>
      <c r="M158" s="630"/>
      <c r="N158" s="630"/>
      <c r="O158" s="630"/>
      <c r="P158" s="630"/>
      <c r="Q158" s="620"/>
      <c r="R158" s="622"/>
      <c r="S158" s="623"/>
      <c r="T158" s="622"/>
      <c r="U158" s="622"/>
      <c r="V158" s="622"/>
      <c r="W158" s="623"/>
      <c r="X158" s="622"/>
      <c r="Y158" s="622"/>
      <c r="Z158" s="617"/>
      <c r="AA158" s="617"/>
      <c r="AB158" s="617"/>
      <c r="AC158" s="569"/>
    </row>
    <row r="159" spans="1:34" ht="20.149999999999999" customHeight="1">
      <c r="A159" s="551"/>
      <c r="B159" s="551"/>
      <c r="C159" s="599"/>
      <c r="D159" s="599"/>
      <c r="E159" s="620"/>
      <c r="F159" s="620"/>
      <c r="G159" s="620"/>
      <c r="H159" s="620"/>
      <c r="I159" s="620"/>
      <c r="J159" s="630"/>
      <c r="K159" s="630"/>
      <c r="L159" s="630"/>
      <c r="M159" s="630"/>
      <c r="N159" s="630"/>
      <c r="O159" s="630"/>
      <c r="P159" s="630"/>
      <c r="Q159" s="620"/>
      <c r="R159" s="622"/>
      <c r="S159" s="623"/>
      <c r="T159" s="622"/>
      <c r="U159" s="622"/>
      <c r="V159" s="622"/>
      <c r="W159" s="623"/>
      <c r="X159" s="622"/>
      <c r="Y159" s="622"/>
      <c r="Z159" s="617"/>
      <c r="AA159" s="617"/>
      <c r="AB159" s="617"/>
      <c r="AC159" s="569"/>
      <c r="AH159"/>
    </row>
    <row r="160" spans="1:34" ht="20.149999999999999" customHeight="1" thickBot="1">
      <c r="A160" s="551"/>
      <c r="B160" s="551"/>
      <c r="C160" s="599"/>
      <c r="D160" s="599"/>
      <c r="E160" s="619" t="s">
        <v>918</v>
      </c>
      <c r="F160" s="620"/>
      <c r="G160" s="620"/>
      <c r="H160" s="620"/>
      <c r="I160" s="620"/>
      <c r="J160" s="620"/>
      <c r="K160" s="620"/>
      <c r="L160" s="620"/>
      <c r="M160" s="620"/>
      <c r="N160" s="620"/>
      <c r="O160" s="620"/>
      <c r="P160" s="630"/>
      <c r="Q160" s="621"/>
      <c r="R160" s="622"/>
      <c r="S160" s="623"/>
      <c r="T160" s="622"/>
      <c r="U160" s="622"/>
      <c r="V160" s="622"/>
      <c r="W160" s="623"/>
      <c r="X160" s="622"/>
      <c r="Y160" s="622"/>
      <c r="Z160" s="617"/>
      <c r="AA160" s="617"/>
      <c r="AB160" s="617"/>
      <c r="AC160" s="569"/>
      <c r="AH160"/>
    </row>
    <row r="161" spans="1:34" ht="20.149999999999999" customHeight="1">
      <c r="A161" s="551"/>
      <c r="B161" s="551"/>
      <c r="C161" s="599"/>
      <c r="D161" s="599"/>
      <c r="E161" s="1232" t="s">
        <v>919</v>
      </c>
      <c r="F161" s="1233"/>
      <c r="G161" s="1233"/>
      <c r="H161" s="1233"/>
      <c r="I161" s="1233"/>
      <c r="J161" s="1233"/>
      <c r="K161" s="1233"/>
      <c r="L161" s="1233"/>
      <c r="M161" s="1233"/>
      <c r="N161" s="1233"/>
      <c r="O161" s="1233"/>
      <c r="P161" s="1233"/>
      <c r="Q161" s="1233"/>
      <c r="R161" s="1233"/>
      <c r="S161" s="1233"/>
      <c r="T161" s="1233"/>
      <c r="U161" s="1233"/>
      <c r="V161" s="1233"/>
      <c r="W161" s="1233"/>
      <c r="X161" s="1233"/>
      <c r="Y161" s="1234"/>
      <c r="Z161" s="617"/>
      <c r="AA161" s="617"/>
      <c r="AB161" s="617"/>
      <c r="AC161" s="569"/>
      <c r="AH161"/>
    </row>
    <row r="162" spans="1:34" ht="20.149999999999999" customHeight="1">
      <c r="A162" s="551"/>
      <c r="B162" s="551"/>
      <c r="C162" s="599"/>
      <c r="D162" s="599"/>
      <c r="E162" s="1235" t="s">
        <v>920</v>
      </c>
      <c r="F162" s="1236"/>
      <c r="G162" s="1236"/>
      <c r="H162" s="1236"/>
      <c r="I162" s="1236"/>
      <c r="J162" s="1236"/>
      <c r="K162" s="1236"/>
      <c r="L162" s="1236"/>
      <c r="M162" s="1236"/>
      <c r="N162" s="1236"/>
      <c r="O162" s="1236"/>
      <c r="P162" s="1236"/>
      <c r="Q162" s="1236"/>
      <c r="R162" s="1236"/>
      <c r="S162" s="1236"/>
      <c r="T162" s="1236"/>
      <c r="U162" s="1236"/>
      <c r="V162" s="1236"/>
      <c r="W162" s="1236"/>
      <c r="X162" s="1236"/>
      <c r="Y162" s="1237"/>
      <c r="Z162" s="617"/>
      <c r="AA162" s="617"/>
      <c r="AB162" s="617"/>
      <c r="AC162" s="569"/>
      <c r="AH162"/>
    </row>
    <row r="163" spans="1:34" ht="20.149999999999999" customHeight="1" thickBot="1">
      <c r="A163" s="551"/>
      <c r="B163" s="551"/>
      <c r="C163" s="599"/>
      <c r="D163" s="599"/>
      <c r="E163" s="1238" t="s">
        <v>921</v>
      </c>
      <c r="F163" s="1239"/>
      <c r="G163" s="1239"/>
      <c r="H163" s="1239"/>
      <c r="I163" s="1239"/>
      <c r="J163" s="1239"/>
      <c r="K163" s="1239"/>
      <c r="L163" s="1239"/>
      <c r="M163" s="1239"/>
      <c r="N163" s="1239"/>
      <c r="O163" s="1239"/>
      <c r="P163" s="1239"/>
      <c r="Q163" s="1239"/>
      <c r="R163" s="1239"/>
      <c r="S163" s="1239"/>
      <c r="T163" s="1239"/>
      <c r="U163" s="1239"/>
      <c r="V163" s="1239"/>
      <c r="W163" s="1239"/>
      <c r="X163" s="1239"/>
      <c r="Y163" s="1240"/>
      <c r="Z163" s="617"/>
      <c r="AA163" s="617"/>
      <c r="AB163" s="617"/>
      <c r="AC163" s="569"/>
      <c r="AH163"/>
    </row>
    <row r="164" spans="1:34" ht="20.149999999999999" customHeight="1">
      <c r="A164" s="551"/>
      <c r="B164" s="551"/>
      <c r="C164" s="599"/>
      <c r="D164" s="599"/>
      <c r="E164" s="621"/>
      <c r="F164" s="621"/>
      <c r="G164" s="621"/>
      <c r="H164" s="621"/>
      <c r="I164" s="621"/>
      <c r="J164" s="621"/>
      <c r="K164" s="621"/>
      <c r="L164" s="621"/>
      <c r="M164" s="621"/>
      <c r="N164" s="621"/>
      <c r="O164" s="621"/>
      <c r="P164" s="621"/>
      <c r="Q164" s="621"/>
      <c r="R164" s="621"/>
      <c r="S164" s="621"/>
      <c r="T164" s="621"/>
      <c r="U164" s="621"/>
      <c r="V164" s="621"/>
      <c r="W164" s="621"/>
      <c r="X164" s="621"/>
      <c r="Y164" s="621"/>
      <c r="Z164" s="617"/>
      <c r="AA164" s="617"/>
      <c r="AB164" s="617"/>
      <c r="AC164" s="569"/>
      <c r="AH164"/>
    </row>
    <row r="165" spans="1:34" ht="20.149999999999999" customHeight="1">
      <c r="A165" s="551"/>
      <c r="B165" s="551"/>
      <c r="C165" s="599"/>
      <c r="D165" s="599"/>
      <c r="E165" s="624" t="s">
        <v>922</v>
      </c>
      <c r="F165" s="621"/>
      <c r="G165" s="621"/>
      <c r="H165" s="621"/>
      <c r="I165" s="621"/>
      <c r="J165" s="621"/>
      <c r="K165" s="621"/>
      <c r="L165" s="621"/>
      <c r="M165" s="621"/>
      <c r="N165" s="621"/>
      <c r="O165" s="621"/>
      <c r="P165" s="621"/>
      <c r="Q165" s="621"/>
      <c r="R165" s="622"/>
      <c r="S165" s="623"/>
      <c r="T165" s="622"/>
      <c r="U165" s="622"/>
      <c r="V165" s="622"/>
      <c r="W165" s="623"/>
      <c r="X165" s="622"/>
      <c r="Y165" s="622"/>
      <c r="Z165" s="617"/>
      <c r="AA165" s="617"/>
      <c r="AB165" s="617"/>
      <c r="AC165" s="569"/>
      <c r="AH165"/>
    </row>
    <row r="166" spans="1:34" ht="20.149999999999999" customHeight="1">
      <c r="A166" s="551"/>
      <c r="B166" s="551"/>
      <c r="C166" s="599"/>
      <c r="D166" s="599"/>
      <c r="E166" s="621" t="s">
        <v>923</v>
      </c>
      <c r="F166" s="621"/>
      <c r="G166" s="621"/>
      <c r="H166" s="621"/>
      <c r="I166" s="621"/>
      <c r="J166" s="621"/>
      <c r="K166" s="621"/>
      <c r="L166" s="621"/>
      <c r="M166" s="621"/>
      <c r="N166" s="621"/>
      <c r="O166" s="621"/>
      <c r="P166" s="621"/>
      <c r="Q166" s="621"/>
      <c r="R166" s="622"/>
      <c r="S166" s="623"/>
      <c r="T166" s="622"/>
      <c r="U166" s="622"/>
      <c r="V166" s="622"/>
      <c r="W166" s="623"/>
      <c r="X166" s="622"/>
      <c r="Y166" s="622"/>
      <c r="Z166" s="617"/>
      <c r="AA166" s="617"/>
      <c r="AB166" s="617"/>
      <c r="AC166" s="569"/>
      <c r="AH166"/>
    </row>
    <row r="167" spans="1:34" ht="20.149999999999999" customHeight="1" thickBot="1">
      <c r="A167" s="551"/>
      <c r="B167" s="551"/>
      <c r="C167" s="599"/>
      <c r="D167" s="599"/>
      <c r="E167" s="621" t="s">
        <v>924</v>
      </c>
      <c r="F167" s="621"/>
      <c r="G167" s="621"/>
      <c r="H167" s="621"/>
      <c r="I167" s="621"/>
      <c r="J167" s="621"/>
      <c r="K167" s="621"/>
      <c r="L167" s="621"/>
      <c r="M167" s="621"/>
      <c r="N167" s="621"/>
      <c r="O167" s="621"/>
      <c r="P167" s="621"/>
      <c r="Q167" s="621"/>
      <c r="R167" s="622"/>
      <c r="S167" s="623"/>
      <c r="T167" s="622"/>
      <c r="U167" s="622"/>
      <c r="V167" s="622"/>
      <c r="W167" s="623"/>
      <c r="X167" s="622"/>
      <c r="Y167" s="622"/>
      <c r="Z167" s="617"/>
      <c r="AA167" s="617"/>
      <c r="AB167" s="617"/>
      <c r="AC167" s="569"/>
      <c r="AH167"/>
    </row>
    <row r="168" spans="1:34" ht="20.149999999999999" customHeight="1" thickBot="1">
      <c r="A168" s="551"/>
      <c r="B168" s="551"/>
      <c r="C168" s="599"/>
      <c r="D168" s="599"/>
      <c r="E168" s="631" t="s">
        <v>925</v>
      </c>
      <c r="F168" s="632"/>
      <c r="G168" s="632"/>
      <c r="H168" s="632"/>
      <c r="I168" s="632"/>
      <c r="J168" s="632"/>
      <c r="K168" s="632"/>
      <c r="L168" s="633"/>
      <c r="M168" s="634" t="s">
        <v>926</v>
      </c>
      <c r="N168" s="635"/>
      <c r="O168" s="635"/>
      <c r="P168" s="635"/>
      <c r="Q168" s="635"/>
      <c r="R168" s="636"/>
      <c r="S168" s="637"/>
      <c r="T168" s="636"/>
      <c r="U168" s="636"/>
      <c r="V168" s="636"/>
      <c r="W168" s="637"/>
      <c r="X168" s="636"/>
      <c r="Y168" s="638"/>
      <c r="Z168" s="617"/>
      <c r="AA168" s="617"/>
      <c r="AB168" s="617"/>
      <c r="AC168" s="569"/>
      <c r="AH168"/>
    </row>
    <row r="169" spans="1:34" ht="20.149999999999999" customHeight="1" thickBot="1">
      <c r="A169" s="551"/>
      <c r="B169" s="551"/>
      <c r="C169" s="599"/>
      <c r="D169" s="599"/>
      <c r="E169" s="621" t="s">
        <v>927</v>
      </c>
      <c r="F169" s="621"/>
      <c r="G169" s="621"/>
      <c r="H169" s="621"/>
      <c r="I169" s="621"/>
      <c r="J169" s="621"/>
      <c r="K169" s="621"/>
      <c r="L169" s="621"/>
      <c r="M169" s="639"/>
      <c r="N169" s="621"/>
      <c r="O169" s="621"/>
      <c r="P169" s="621"/>
      <c r="Q169" s="621"/>
      <c r="R169" s="622"/>
      <c r="S169" s="623"/>
      <c r="T169" s="622"/>
      <c r="U169" s="622"/>
      <c r="V169" s="622"/>
      <c r="W169" s="623"/>
      <c r="X169" s="622"/>
      <c r="Y169" s="622"/>
      <c r="Z169" s="617"/>
      <c r="AA169" s="617"/>
      <c r="AB169" s="617"/>
      <c r="AC169" s="569"/>
      <c r="AH169"/>
    </row>
    <row r="170" spans="1:34" ht="20.149999999999999" customHeight="1">
      <c r="A170" s="551"/>
      <c r="B170" s="551"/>
      <c r="C170" s="599"/>
      <c r="D170" s="599"/>
      <c r="E170" s="640" t="s">
        <v>928</v>
      </c>
      <c r="F170" s="641"/>
      <c r="G170" s="641"/>
      <c r="H170" s="641"/>
      <c r="I170" s="641"/>
      <c r="J170" s="641"/>
      <c r="K170" s="641"/>
      <c r="L170" s="642"/>
      <c r="M170" s="643" t="s">
        <v>929</v>
      </c>
      <c r="N170" s="644"/>
      <c r="O170" s="644"/>
      <c r="P170" s="645"/>
      <c r="Q170" s="645"/>
      <c r="R170" s="646"/>
      <c r="S170" s="647"/>
      <c r="T170" s="646"/>
      <c r="U170" s="646"/>
      <c r="V170" s="646"/>
      <c r="W170" s="647"/>
      <c r="X170" s="646"/>
      <c r="Y170" s="648"/>
      <c r="Z170" s="617"/>
      <c r="AA170" s="617"/>
      <c r="AB170" s="617"/>
      <c r="AC170" s="569"/>
      <c r="AH170"/>
    </row>
    <row r="171" spans="1:34" ht="20.149999999999999" customHeight="1">
      <c r="A171" s="551"/>
      <c r="B171" s="551"/>
      <c r="C171" s="599"/>
      <c r="D171" s="599"/>
      <c r="E171" s="649" t="s">
        <v>930</v>
      </c>
      <c r="F171" s="650"/>
      <c r="G171" s="650"/>
      <c r="H171" s="650"/>
      <c r="I171" s="650"/>
      <c r="J171" s="650"/>
      <c r="K171" s="650"/>
      <c r="L171" s="651"/>
      <c r="M171" s="652" t="s">
        <v>931</v>
      </c>
      <c r="N171" s="653"/>
      <c r="O171" s="653"/>
      <c r="P171" s="621"/>
      <c r="Q171" s="621"/>
      <c r="R171" s="622"/>
      <c r="S171" s="623"/>
      <c r="T171" s="622"/>
      <c r="U171" s="622"/>
      <c r="V171" s="622"/>
      <c r="W171" s="623"/>
      <c r="X171" s="622"/>
      <c r="Y171" s="654"/>
      <c r="Z171" s="617"/>
      <c r="AA171" s="617"/>
      <c r="AB171" s="617"/>
      <c r="AC171" s="569"/>
      <c r="AH171"/>
    </row>
    <row r="172" spans="1:34" ht="20.149999999999999" customHeight="1">
      <c r="A172" s="551"/>
      <c r="B172" s="551"/>
      <c r="C172" s="599"/>
      <c r="D172" s="599"/>
      <c r="E172" s="649" t="s">
        <v>932</v>
      </c>
      <c r="F172" s="650"/>
      <c r="G172" s="650"/>
      <c r="H172" s="650"/>
      <c r="I172" s="650"/>
      <c r="J172" s="650"/>
      <c r="K172" s="650"/>
      <c r="L172" s="651"/>
      <c r="M172" s="652" t="s">
        <v>933</v>
      </c>
      <c r="N172" s="653"/>
      <c r="O172" s="653"/>
      <c r="P172" s="621"/>
      <c r="Q172" s="621"/>
      <c r="R172" s="622"/>
      <c r="S172" s="623"/>
      <c r="T172" s="622"/>
      <c r="U172" s="622"/>
      <c r="V172" s="622"/>
      <c r="W172" s="623"/>
      <c r="X172" s="622"/>
      <c r="Y172" s="654"/>
      <c r="Z172" s="617"/>
      <c r="AA172" s="617"/>
      <c r="AB172" s="617"/>
      <c r="AC172" s="569"/>
      <c r="AH172"/>
    </row>
    <row r="173" spans="1:34" ht="20.149999999999999" customHeight="1">
      <c r="A173" s="551"/>
      <c r="B173" s="551"/>
      <c r="C173" s="599"/>
      <c r="D173" s="599"/>
      <c r="E173" s="649" t="s">
        <v>934</v>
      </c>
      <c r="F173" s="650"/>
      <c r="G173" s="650"/>
      <c r="H173" s="650"/>
      <c r="I173" s="650"/>
      <c r="J173" s="650"/>
      <c r="K173" s="650"/>
      <c r="L173" s="651"/>
      <c r="M173" s="652" t="s">
        <v>935</v>
      </c>
      <c r="N173" s="653"/>
      <c r="O173" s="653"/>
      <c r="P173" s="621"/>
      <c r="Q173" s="621"/>
      <c r="R173" s="622"/>
      <c r="S173" s="623"/>
      <c r="T173" s="622"/>
      <c r="U173" s="622"/>
      <c r="V173" s="622"/>
      <c r="W173" s="623"/>
      <c r="X173" s="622"/>
      <c r="Y173" s="654"/>
      <c r="Z173" s="617"/>
      <c r="AA173" s="617"/>
      <c r="AB173" s="617"/>
      <c r="AC173" s="569"/>
      <c r="AH173"/>
    </row>
    <row r="174" spans="1:34" ht="20.149999999999999" customHeight="1" thickBot="1">
      <c r="A174" s="551"/>
      <c r="B174" s="551"/>
      <c r="C174" s="599"/>
      <c r="D174" s="599"/>
      <c r="E174" s="655" t="s">
        <v>936</v>
      </c>
      <c r="F174" s="656"/>
      <c r="G174" s="656"/>
      <c r="H174" s="656"/>
      <c r="I174" s="656"/>
      <c r="J174" s="656"/>
      <c r="K174" s="656"/>
      <c r="L174" s="657"/>
      <c r="M174" s="658" t="s">
        <v>937</v>
      </c>
      <c r="N174" s="659"/>
      <c r="O174" s="659"/>
      <c r="P174" s="660"/>
      <c r="Q174" s="660"/>
      <c r="R174" s="661"/>
      <c r="S174" s="662"/>
      <c r="T174" s="661"/>
      <c r="U174" s="661"/>
      <c r="V174" s="661"/>
      <c r="W174" s="662"/>
      <c r="X174" s="661"/>
      <c r="Y174" s="663"/>
      <c r="Z174" s="617"/>
      <c r="AA174" s="617"/>
      <c r="AB174" s="617"/>
      <c r="AC174" s="569"/>
      <c r="AH174"/>
    </row>
    <row r="175" spans="1:34" ht="20.149999999999999" customHeight="1">
      <c r="A175" s="551"/>
      <c r="B175" s="551"/>
      <c r="C175" s="599"/>
      <c r="D175" s="599"/>
      <c r="E175" s="621"/>
      <c r="F175" s="621"/>
      <c r="G175" s="621"/>
      <c r="H175" s="621"/>
      <c r="I175" s="621"/>
      <c r="J175" s="621"/>
      <c r="K175" s="621"/>
      <c r="L175" s="621"/>
      <c r="M175" s="639"/>
      <c r="N175" s="621"/>
      <c r="O175" s="621"/>
      <c r="P175" s="621"/>
      <c r="Q175" s="621"/>
      <c r="R175" s="622"/>
      <c r="S175" s="623"/>
      <c r="T175" s="622"/>
      <c r="U175" s="622"/>
      <c r="V175" s="622"/>
      <c r="W175" s="623"/>
      <c r="X175" s="622"/>
      <c r="Y175" s="622"/>
      <c r="Z175" s="617"/>
      <c r="AA175" s="617"/>
      <c r="AB175" s="617"/>
      <c r="AC175" s="569"/>
      <c r="AH175"/>
    </row>
    <row r="176" spans="1:34" ht="20.149999999999999" customHeight="1">
      <c r="A176" s="551"/>
      <c r="B176" s="551"/>
      <c r="C176" s="599"/>
      <c r="D176" s="599"/>
      <c r="E176" s="624" t="s">
        <v>938</v>
      </c>
      <c r="F176" s="621"/>
      <c r="G176" s="621"/>
      <c r="H176" s="621"/>
      <c r="I176" s="621"/>
      <c r="J176" s="621"/>
      <c r="K176" s="621"/>
      <c r="L176" s="621"/>
      <c r="M176" s="621"/>
      <c r="N176" s="621"/>
      <c r="O176" s="621"/>
      <c r="P176" s="621"/>
      <c r="Q176" s="621"/>
      <c r="R176" s="622"/>
      <c r="S176" s="623"/>
      <c r="T176" s="622"/>
      <c r="U176" s="622"/>
      <c r="V176" s="622"/>
      <c r="W176" s="623"/>
      <c r="X176" s="622"/>
      <c r="Y176" s="622"/>
      <c r="Z176" s="617"/>
      <c r="AA176" s="617"/>
      <c r="AB176" s="617"/>
      <c r="AC176" s="569"/>
      <c r="AH176"/>
    </row>
    <row r="177" spans="1:34" ht="20.149999999999999" customHeight="1">
      <c r="A177" s="551"/>
      <c r="B177" s="551"/>
      <c r="C177" s="599"/>
      <c r="D177" s="599"/>
      <c r="E177" s="625" t="s">
        <v>939</v>
      </c>
      <c r="F177" s="621"/>
      <c r="G177" s="621"/>
      <c r="H177" s="621"/>
      <c r="I177" s="621"/>
      <c r="J177" s="621"/>
      <c r="K177" s="621"/>
      <c r="L177" s="621"/>
      <c r="M177" s="621"/>
      <c r="N177" s="621"/>
      <c r="O177" s="621"/>
      <c r="P177" s="621"/>
      <c r="Q177" s="621"/>
      <c r="R177" s="622"/>
      <c r="S177" s="623"/>
      <c r="T177" s="622"/>
      <c r="U177" s="622"/>
      <c r="V177" s="622"/>
      <c r="W177" s="623"/>
      <c r="X177" s="622"/>
      <c r="Y177" s="622"/>
      <c r="Z177" s="617"/>
      <c r="AA177" s="617"/>
      <c r="AB177" s="617"/>
      <c r="AC177" s="569"/>
      <c r="AH177"/>
    </row>
    <row r="178" spans="1:34" ht="20.149999999999999" customHeight="1">
      <c r="A178" s="551"/>
      <c r="B178" s="551"/>
      <c r="C178" s="599"/>
      <c r="D178" s="599"/>
      <c r="E178" s="621" t="s">
        <v>940</v>
      </c>
      <c r="F178" s="621"/>
      <c r="G178" s="621"/>
      <c r="H178" s="621"/>
      <c r="I178" s="621"/>
      <c r="J178" s="621"/>
      <c r="K178" s="621"/>
      <c r="L178" s="621"/>
      <c r="M178" s="621"/>
      <c r="N178" s="621"/>
      <c r="O178" s="621"/>
      <c r="P178" s="621"/>
      <c r="Q178" s="621"/>
      <c r="R178" s="622"/>
      <c r="S178" s="623"/>
      <c r="T178" s="622"/>
      <c r="U178" s="622"/>
      <c r="V178" s="622"/>
      <c r="W178" s="623"/>
      <c r="X178" s="622"/>
      <c r="Y178" s="622"/>
      <c r="Z178" s="617"/>
      <c r="AA178" s="617"/>
      <c r="AB178" s="617"/>
      <c r="AC178" s="569"/>
      <c r="AH178"/>
    </row>
    <row r="179" spans="1:34" ht="18.75" customHeight="1" thickBot="1">
      <c r="A179" s="551"/>
      <c r="B179" s="551"/>
      <c r="C179" s="599"/>
      <c r="D179" s="599"/>
      <c r="E179" s="621" t="s">
        <v>941</v>
      </c>
      <c r="F179" s="621"/>
      <c r="G179" s="621"/>
      <c r="H179" s="621"/>
      <c r="I179" s="621"/>
      <c r="J179" s="621"/>
      <c r="K179" s="621"/>
      <c r="L179" s="621"/>
      <c r="M179" s="621"/>
      <c r="N179" s="621"/>
      <c r="O179" s="621"/>
      <c r="P179" s="621"/>
      <c r="Q179" s="621"/>
      <c r="R179" s="622"/>
      <c r="S179" s="623"/>
      <c r="T179" s="622"/>
      <c r="U179" s="622"/>
      <c r="V179" s="622"/>
      <c r="W179" s="623"/>
      <c r="X179" s="622"/>
      <c r="Y179" s="622"/>
      <c r="Z179" s="617"/>
      <c r="AA179" s="617"/>
      <c r="AB179" s="617"/>
      <c r="AC179" s="569"/>
    </row>
    <row r="180" spans="1:34" ht="15" customHeight="1">
      <c r="A180" s="551"/>
      <c r="B180" s="551"/>
      <c r="C180" s="599"/>
      <c r="D180" s="599"/>
      <c r="E180" s="664" t="s">
        <v>942</v>
      </c>
      <c r="F180" s="665"/>
      <c r="G180" s="665"/>
      <c r="H180" s="665"/>
      <c r="I180" s="665"/>
      <c r="J180" s="666" t="s">
        <v>943</v>
      </c>
      <c r="K180" s="1225" t="s">
        <v>944</v>
      </c>
      <c r="L180" s="1226"/>
      <c r="M180" s="621"/>
      <c r="N180" s="621"/>
      <c r="O180" s="621"/>
      <c r="P180" s="621"/>
      <c r="Q180" s="621"/>
      <c r="R180" s="622"/>
      <c r="S180" s="623"/>
      <c r="T180" s="622"/>
      <c r="U180" s="622"/>
      <c r="V180" s="622"/>
      <c r="W180" s="623"/>
      <c r="X180" s="622"/>
      <c r="Y180" s="622"/>
      <c r="Z180" s="617"/>
      <c r="AA180" s="617"/>
      <c r="AB180" s="617"/>
      <c r="AC180" s="569"/>
    </row>
    <row r="181" spans="1:34" ht="15" customHeight="1" thickBot="1">
      <c r="A181" s="551"/>
      <c r="B181" s="551"/>
      <c r="C181" s="599"/>
      <c r="D181" s="599"/>
      <c r="E181" s="667" t="s">
        <v>945</v>
      </c>
      <c r="F181" s="668"/>
      <c r="G181" s="668"/>
      <c r="H181" s="668"/>
      <c r="I181" s="668"/>
      <c r="J181" s="669" t="s">
        <v>946</v>
      </c>
      <c r="K181" s="1227" t="s">
        <v>947</v>
      </c>
      <c r="L181" s="1228"/>
      <c r="M181" s="621"/>
      <c r="N181" s="621"/>
      <c r="O181" s="621"/>
      <c r="P181" s="621"/>
      <c r="Q181" s="621"/>
      <c r="R181" s="622"/>
      <c r="S181" s="623"/>
      <c r="T181" s="622"/>
      <c r="U181" s="622"/>
      <c r="V181" s="622"/>
      <c r="W181" s="623"/>
      <c r="X181" s="622"/>
      <c r="Y181" s="622"/>
      <c r="Z181" s="617"/>
      <c r="AA181" s="617"/>
      <c r="AB181" s="617"/>
      <c r="AC181" s="569"/>
    </row>
    <row r="182" spans="1:34" ht="15" customHeight="1">
      <c r="A182" s="551"/>
      <c r="B182" s="551"/>
      <c r="C182" s="599"/>
      <c r="D182" s="599"/>
      <c r="E182" s="639" t="s">
        <v>948</v>
      </c>
      <c r="F182" s="626"/>
      <c r="G182" s="621"/>
      <c r="H182" s="621"/>
      <c r="I182" s="621"/>
      <c r="J182" s="621"/>
      <c r="K182" s="621"/>
      <c r="L182" s="621"/>
      <c r="M182" s="621"/>
      <c r="N182" s="621"/>
      <c r="O182" s="621"/>
      <c r="P182" s="621"/>
      <c r="Q182" s="621"/>
      <c r="R182" s="622"/>
      <c r="S182" s="623"/>
      <c r="T182" s="622"/>
      <c r="U182" s="622"/>
      <c r="V182" s="622"/>
      <c r="W182" s="623"/>
      <c r="X182" s="622"/>
      <c r="Y182" s="622"/>
      <c r="Z182" s="617"/>
      <c r="AA182" s="617"/>
      <c r="AB182" s="617"/>
      <c r="AC182" s="569"/>
    </row>
    <row r="183" spans="1:34" ht="15" customHeight="1">
      <c r="A183" s="551"/>
      <c r="B183" s="551"/>
      <c r="C183" s="599"/>
      <c r="D183" s="599"/>
      <c r="E183" s="621" t="s">
        <v>949</v>
      </c>
      <c r="F183" s="621"/>
      <c r="G183" s="621"/>
      <c r="H183" s="621"/>
      <c r="I183" s="621"/>
      <c r="J183" s="621"/>
      <c r="K183" s="621"/>
      <c r="L183" s="621"/>
      <c r="M183" s="621"/>
      <c r="N183" s="621"/>
      <c r="O183" s="621"/>
      <c r="P183" s="621"/>
      <c r="Q183" s="620"/>
      <c r="R183" s="620"/>
      <c r="S183" s="670"/>
      <c r="T183" s="620"/>
      <c r="U183" s="620"/>
      <c r="V183" s="620"/>
      <c r="W183" s="670"/>
      <c r="X183" s="620"/>
      <c r="Y183" s="620"/>
      <c r="Z183" s="599"/>
      <c r="AA183" s="599"/>
      <c r="AB183" s="599"/>
      <c r="AC183" s="551"/>
    </row>
    <row r="184" spans="1:34" ht="15" customHeight="1">
      <c r="A184" s="551"/>
      <c r="B184" s="551"/>
      <c r="C184" s="551"/>
      <c r="D184" s="551"/>
      <c r="E184" s="624" t="s">
        <v>950</v>
      </c>
      <c r="F184" s="564"/>
      <c r="G184" s="564"/>
      <c r="H184" s="564"/>
      <c r="I184" s="564"/>
      <c r="J184" s="564"/>
      <c r="K184" s="564"/>
      <c r="L184" s="564"/>
      <c r="M184" s="564"/>
      <c r="N184" s="564"/>
      <c r="O184" s="564"/>
      <c r="P184" s="564"/>
      <c r="Q184" s="551"/>
      <c r="R184" s="551"/>
      <c r="S184" s="671"/>
      <c r="T184" s="551"/>
      <c r="U184" s="551"/>
      <c r="V184" s="551"/>
      <c r="W184" s="671"/>
      <c r="X184" s="551"/>
      <c r="Y184" s="551"/>
      <c r="Z184" s="551"/>
      <c r="AA184" s="551"/>
      <c r="AB184" s="551"/>
      <c r="AC184" s="551"/>
    </row>
    <row r="185" spans="1:34" ht="15" customHeight="1">
      <c r="A185" s="551"/>
      <c r="B185" s="551"/>
      <c r="C185" s="551"/>
      <c r="D185" s="551"/>
      <c r="E185" s="672" t="s">
        <v>951</v>
      </c>
      <c r="F185" s="564"/>
      <c r="G185" s="564"/>
      <c r="H185" s="564"/>
      <c r="I185" s="564"/>
      <c r="J185" s="564"/>
      <c r="K185" s="551"/>
      <c r="L185" s="564"/>
      <c r="M185" s="551"/>
      <c r="N185" s="551"/>
      <c r="O185" s="551"/>
      <c r="P185" s="551"/>
      <c r="Q185" s="551"/>
      <c r="R185" s="551"/>
      <c r="S185" s="671"/>
      <c r="T185" s="551"/>
      <c r="U185" s="551"/>
      <c r="V185" s="551"/>
      <c r="W185" s="671"/>
      <c r="X185" s="551"/>
      <c r="Y185" s="551"/>
      <c r="Z185" s="551"/>
      <c r="AA185" s="551"/>
      <c r="AB185" s="551"/>
      <c r="AC185" s="551"/>
    </row>
    <row r="186" spans="1:34" ht="15" customHeight="1">
      <c r="A186" s="600"/>
      <c r="B186" s="600"/>
      <c r="C186" s="600"/>
      <c r="D186" s="600"/>
      <c r="E186" s="1229" t="s">
        <v>952</v>
      </c>
      <c r="F186" s="1229"/>
      <c r="G186" s="1229" t="s">
        <v>953</v>
      </c>
      <c r="H186" s="1229"/>
      <c r="I186" s="1229"/>
      <c r="J186" s="1229"/>
      <c r="K186" s="1229"/>
      <c r="L186" s="1229"/>
      <c r="M186" s="673" t="s">
        <v>954</v>
      </c>
      <c r="N186" s="673" t="s">
        <v>955</v>
      </c>
      <c r="O186" s="673" t="s">
        <v>956</v>
      </c>
      <c r="P186" s="674"/>
      <c r="Q186" s="674"/>
      <c r="R186" s="674"/>
      <c r="S186" s="675"/>
      <c r="T186" s="600"/>
      <c r="U186" s="600"/>
      <c r="V186" s="600"/>
      <c r="W186" s="675"/>
      <c r="X186" s="600"/>
      <c r="Y186" s="600"/>
      <c r="Z186" s="600"/>
      <c r="AA186" s="600"/>
      <c r="AB186" s="600"/>
      <c r="AC186" s="600"/>
    </row>
    <row r="187" spans="1:34" ht="15" customHeight="1">
      <c r="A187" s="600"/>
      <c r="B187" s="600"/>
      <c r="C187" s="600"/>
      <c r="D187" s="600"/>
      <c r="E187" s="1221" t="s">
        <v>957</v>
      </c>
      <c r="F187" s="1222"/>
      <c r="G187" s="676" t="s">
        <v>958</v>
      </c>
      <c r="H187" s="676"/>
      <c r="I187" s="677"/>
      <c r="J187" s="677"/>
      <c r="K187" s="677"/>
      <c r="L187" s="678"/>
      <c r="M187" s="679" t="s">
        <v>959</v>
      </c>
      <c r="N187" s="679" t="s">
        <v>960</v>
      </c>
      <c r="O187" s="680" t="s">
        <v>961</v>
      </c>
      <c r="P187" s="600"/>
      <c r="Q187" s="600"/>
      <c r="R187" s="600"/>
      <c r="S187" s="675"/>
      <c r="T187" s="600"/>
      <c r="U187" s="600"/>
      <c r="V187" s="600"/>
      <c r="W187" s="675"/>
      <c r="X187" s="600"/>
      <c r="Y187" s="600"/>
      <c r="Z187" s="600"/>
      <c r="AA187" s="600"/>
      <c r="AB187" s="600"/>
      <c r="AC187" s="600"/>
    </row>
    <row r="188" spans="1:34" ht="15" customHeight="1">
      <c r="A188" s="600"/>
      <c r="B188" s="600"/>
      <c r="C188" s="600"/>
      <c r="D188" s="600"/>
      <c r="E188" s="1223"/>
      <c r="F188" s="1224"/>
      <c r="G188" s="676" t="s">
        <v>962</v>
      </c>
      <c r="H188" s="676"/>
      <c r="I188" s="677"/>
      <c r="J188" s="677"/>
      <c r="K188" s="677"/>
      <c r="L188" s="678"/>
      <c r="M188" s="679" t="s">
        <v>963</v>
      </c>
      <c r="N188" s="679" t="s">
        <v>961</v>
      </c>
      <c r="O188" s="680" t="s">
        <v>964</v>
      </c>
      <c r="P188" s="600"/>
      <c r="Q188" s="600"/>
      <c r="R188" s="600"/>
      <c r="S188" s="675"/>
      <c r="T188" s="600"/>
      <c r="U188" s="600"/>
      <c r="V188" s="600"/>
      <c r="W188" s="675"/>
      <c r="X188" s="600"/>
      <c r="Y188" s="600"/>
      <c r="Z188" s="600"/>
      <c r="AA188" s="600"/>
      <c r="AB188" s="600"/>
      <c r="AC188" s="600"/>
    </row>
    <row r="189" spans="1:34" ht="15" customHeight="1">
      <c r="A189" s="600"/>
      <c r="B189" s="600"/>
      <c r="C189" s="600"/>
      <c r="D189" s="600"/>
      <c r="E189" s="1230" t="s">
        <v>713</v>
      </c>
      <c r="F189" s="1231"/>
      <c r="G189" s="676" t="s">
        <v>965</v>
      </c>
      <c r="H189" s="676"/>
      <c r="I189" s="677"/>
      <c r="J189" s="677"/>
      <c r="K189" s="677"/>
      <c r="L189" s="680"/>
      <c r="M189" s="680" t="s">
        <v>966</v>
      </c>
      <c r="N189" s="679" t="s">
        <v>967</v>
      </c>
      <c r="O189" s="680" t="s">
        <v>968</v>
      </c>
      <c r="P189" s="600"/>
      <c r="Q189" s="600"/>
      <c r="R189" s="600"/>
      <c r="S189" s="675"/>
      <c r="T189" s="600"/>
      <c r="U189" s="600"/>
      <c r="V189" s="600"/>
      <c r="W189" s="675"/>
      <c r="X189" s="600"/>
      <c r="Y189" s="600"/>
      <c r="Z189" s="600"/>
      <c r="AA189" s="600"/>
      <c r="AB189" s="600"/>
      <c r="AC189" s="600"/>
    </row>
    <row r="190" spans="1:34" ht="15" customHeight="1">
      <c r="A190" s="600"/>
      <c r="B190" s="600"/>
      <c r="C190" s="600"/>
      <c r="D190" s="600"/>
      <c r="E190" s="1221" t="s">
        <v>969</v>
      </c>
      <c r="F190" s="1222"/>
      <c r="G190" s="676" t="s">
        <v>970</v>
      </c>
      <c r="H190" s="676"/>
      <c r="I190" s="677"/>
      <c r="J190" s="677"/>
      <c r="K190" s="677"/>
      <c r="L190" s="677"/>
      <c r="M190" s="680" t="s">
        <v>967</v>
      </c>
      <c r="N190" s="680" t="s">
        <v>971</v>
      </c>
      <c r="O190" s="679" t="s">
        <v>972</v>
      </c>
      <c r="P190" s="681"/>
      <c r="Q190" s="600"/>
      <c r="R190" s="600"/>
      <c r="S190" s="675"/>
      <c r="T190" s="600"/>
      <c r="U190" s="600"/>
      <c r="V190" s="600"/>
      <c r="W190" s="675"/>
      <c r="X190" s="600"/>
      <c r="Y190" s="600"/>
      <c r="Z190" s="600"/>
      <c r="AA190" s="600"/>
      <c r="AB190" s="600"/>
      <c r="AC190" s="600"/>
    </row>
    <row r="191" spans="1:34" ht="15" customHeight="1">
      <c r="A191" s="600"/>
      <c r="B191" s="600"/>
      <c r="C191" s="600"/>
      <c r="D191" s="600"/>
      <c r="E191" s="1223"/>
      <c r="F191" s="1224"/>
      <c r="G191" s="676" t="s">
        <v>973</v>
      </c>
      <c r="H191" s="676"/>
      <c r="I191" s="677"/>
      <c r="J191" s="677"/>
      <c r="K191" s="677"/>
      <c r="L191" s="677"/>
      <c r="M191" s="680" t="s">
        <v>968</v>
      </c>
      <c r="N191" s="680" t="s">
        <v>972</v>
      </c>
      <c r="O191" s="680" t="s">
        <v>974</v>
      </c>
      <c r="P191" s="600"/>
      <c r="Q191" s="600"/>
      <c r="R191" s="600"/>
      <c r="S191" s="675"/>
      <c r="T191" s="600"/>
      <c r="U191" s="600"/>
      <c r="V191" s="600"/>
      <c r="W191" s="675"/>
      <c r="X191" s="600"/>
      <c r="Y191" s="600"/>
      <c r="Z191" s="600"/>
      <c r="AA191" s="600"/>
      <c r="AB191" s="600"/>
      <c r="AC191" s="600"/>
    </row>
    <row r="192" spans="1:34" ht="15" customHeight="1">
      <c r="A192" s="21"/>
      <c r="B192" s="21"/>
      <c r="C192" s="21"/>
      <c r="D192" s="21"/>
      <c r="E192" s="21"/>
      <c r="F192" s="21"/>
      <c r="G192" s="21"/>
      <c r="H192" s="21"/>
      <c r="I192" s="21"/>
      <c r="J192" s="21"/>
      <c r="K192" s="21"/>
      <c r="L192" s="21"/>
      <c r="M192" s="21"/>
      <c r="N192" s="21"/>
      <c r="O192" s="21"/>
      <c r="P192" s="21"/>
    </row>
  </sheetData>
  <sheetProtection algorithmName="SHA-512" hashValue="dnMnUpurn89GXGuJyP2Cicfdvg9TVo/L3zaXVe7X52/zBd4axxfKS+Yz+5cxiycNvtklXvnRr699tQbZ6ry7zQ==" saltValue="Lg+uQilIrIu45i1VxwMjsg==" spinCount="100000" sheet="1" formatRows="0" insertColumns="0" insertRows="0" deleteRows="0"/>
  <mergeCells count="969">
    <mergeCell ref="E190:F191"/>
    <mergeCell ref="K180:L180"/>
    <mergeCell ref="K181:L181"/>
    <mergeCell ref="E186:F186"/>
    <mergeCell ref="G186:L186"/>
    <mergeCell ref="E187:F188"/>
    <mergeCell ref="E189:F189"/>
    <mergeCell ref="E161:Y161"/>
    <mergeCell ref="E162:Y162"/>
    <mergeCell ref="E163:Y163"/>
    <mergeCell ref="O136:Q136"/>
    <mergeCell ref="R136:X136"/>
    <mergeCell ref="O137:Q137"/>
    <mergeCell ref="R137:X137"/>
    <mergeCell ref="AB139:AC139"/>
    <mergeCell ref="AA130:AA131"/>
    <mergeCell ref="E134:M134"/>
    <mergeCell ref="O134:Q134"/>
    <mergeCell ref="R134:X134"/>
    <mergeCell ref="O135:Q135"/>
    <mergeCell ref="R135:X135"/>
    <mergeCell ref="N130:N131"/>
    <mergeCell ref="O130:O131"/>
    <mergeCell ref="P130:Q131"/>
    <mergeCell ref="R130:X131"/>
    <mergeCell ref="Y130:Y131"/>
    <mergeCell ref="Z130:Z131"/>
    <mergeCell ref="B130:B131"/>
    <mergeCell ref="C130:D131"/>
    <mergeCell ref="H130:H131"/>
    <mergeCell ref="I130:J131"/>
    <mergeCell ref="L130:L131"/>
    <mergeCell ref="M130:M131"/>
    <mergeCell ref="I128:J129"/>
    <mergeCell ref="K128:K129"/>
    <mergeCell ref="L128:L129"/>
    <mergeCell ref="P128:Q129"/>
    <mergeCell ref="AF128:AF129"/>
    <mergeCell ref="AG128:AG129"/>
    <mergeCell ref="R129:T129"/>
    <mergeCell ref="V129:X129"/>
    <mergeCell ref="AG126:AG127"/>
    <mergeCell ref="R127:T127"/>
    <mergeCell ref="V127:X127"/>
    <mergeCell ref="B128:B129"/>
    <mergeCell ref="C128:C129"/>
    <mergeCell ref="D128:D129"/>
    <mergeCell ref="E128:E129"/>
    <mergeCell ref="F128:F129"/>
    <mergeCell ref="G128:G129"/>
    <mergeCell ref="H128:H129"/>
    <mergeCell ref="H126:H127"/>
    <mergeCell ref="I126:J127"/>
    <mergeCell ref="K126:K127"/>
    <mergeCell ref="L126:L127"/>
    <mergeCell ref="P126:Q127"/>
    <mergeCell ref="AF126:AF127"/>
    <mergeCell ref="B126:B127"/>
    <mergeCell ref="C126:C127"/>
    <mergeCell ref="D126:D127"/>
    <mergeCell ref="E126:E127"/>
    <mergeCell ref="F126:F127"/>
    <mergeCell ref="G126:G127"/>
    <mergeCell ref="I124:J125"/>
    <mergeCell ref="K124:K125"/>
    <mergeCell ref="L124:L125"/>
    <mergeCell ref="P124:Q125"/>
    <mergeCell ref="AF124:AF125"/>
    <mergeCell ref="AG124:AG125"/>
    <mergeCell ref="R125:T125"/>
    <mergeCell ref="V125:X125"/>
    <mergeCell ref="AG122:AG123"/>
    <mergeCell ref="R123:T123"/>
    <mergeCell ref="V123:X123"/>
    <mergeCell ref="B124:B125"/>
    <mergeCell ref="C124:C125"/>
    <mergeCell ref="D124:D125"/>
    <mergeCell ref="E124:E125"/>
    <mergeCell ref="F124:F125"/>
    <mergeCell ref="G124:G125"/>
    <mergeCell ref="H124:H125"/>
    <mergeCell ref="H122:H123"/>
    <mergeCell ref="I122:J123"/>
    <mergeCell ref="K122:K123"/>
    <mergeCell ref="L122:L123"/>
    <mergeCell ref="P122:Q123"/>
    <mergeCell ref="AF122:AF123"/>
    <mergeCell ref="B122:B123"/>
    <mergeCell ref="C122:C123"/>
    <mergeCell ref="D122:D123"/>
    <mergeCell ref="E122:E123"/>
    <mergeCell ref="F122:F123"/>
    <mergeCell ref="G122:G123"/>
    <mergeCell ref="K120:K121"/>
    <mergeCell ref="L120:L121"/>
    <mergeCell ref="P120:Q121"/>
    <mergeCell ref="AF120:AF121"/>
    <mergeCell ref="AG120:AG121"/>
    <mergeCell ref="R121:T121"/>
    <mergeCell ref="V121:X121"/>
    <mergeCell ref="AG118:AG119"/>
    <mergeCell ref="R119:T119"/>
    <mergeCell ref="V119:X119"/>
    <mergeCell ref="K118:K119"/>
    <mergeCell ref="L118:L119"/>
    <mergeCell ref="P118:Q119"/>
    <mergeCell ref="AF118:AF119"/>
    <mergeCell ref="B120:B121"/>
    <mergeCell ref="C120:C121"/>
    <mergeCell ref="D120:D121"/>
    <mergeCell ref="E120:E121"/>
    <mergeCell ref="F120:F121"/>
    <mergeCell ref="G120:G121"/>
    <mergeCell ref="H120:H121"/>
    <mergeCell ref="H118:H119"/>
    <mergeCell ref="I118:J119"/>
    <mergeCell ref="B118:B119"/>
    <mergeCell ref="C118:C119"/>
    <mergeCell ref="D118:D119"/>
    <mergeCell ref="E118:E119"/>
    <mergeCell ref="F118:F119"/>
    <mergeCell ref="G118:G119"/>
    <mergeCell ref="I120:J121"/>
    <mergeCell ref="K116:K117"/>
    <mergeCell ref="L116:L117"/>
    <mergeCell ref="P116:Q117"/>
    <mergeCell ref="AF116:AF117"/>
    <mergeCell ref="AG116:AG117"/>
    <mergeCell ref="R117:T117"/>
    <mergeCell ref="V117:X117"/>
    <mergeCell ref="AG114:AG115"/>
    <mergeCell ref="R115:T115"/>
    <mergeCell ref="V115:X115"/>
    <mergeCell ref="K114:K115"/>
    <mergeCell ref="L114:L115"/>
    <mergeCell ref="P114:Q115"/>
    <mergeCell ref="AF114:AF115"/>
    <mergeCell ref="B116:B117"/>
    <mergeCell ref="C116:C117"/>
    <mergeCell ref="D116:D117"/>
    <mergeCell ref="E116:E117"/>
    <mergeCell ref="F116:F117"/>
    <mergeCell ref="G116:G117"/>
    <mergeCell ref="H116:H117"/>
    <mergeCell ref="H114:H115"/>
    <mergeCell ref="I114:J115"/>
    <mergeCell ref="B114:B115"/>
    <mergeCell ref="C114:C115"/>
    <mergeCell ref="D114:D115"/>
    <mergeCell ref="E114:E115"/>
    <mergeCell ref="F114:F115"/>
    <mergeCell ref="G114:G115"/>
    <mergeCell ref="I116:J117"/>
    <mergeCell ref="K112:K113"/>
    <mergeCell ref="L112:L113"/>
    <mergeCell ref="P112:Q113"/>
    <mergeCell ref="AF112:AF113"/>
    <mergeCell ref="AG112:AG113"/>
    <mergeCell ref="R113:T113"/>
    <mergeCell ref="V113:X113"/>
    <mergeCell ref="AG110:AG111"/>
    <mergeCell ref="R111:T111"/>
    <mergeCell ref="V111:X111"/>
    <mergeCell ref="K110:K111"/>
    <mergeCell ref="L110:L111"/>
    <mergeCell ref="P110:Q111"/>
    <mergeCell ref="AF110:AF111"/>
    <mergeCell ref="B112:B113"/>
    <mergeCell ref="C112:C113"/>
    <mergeCell ref="D112:D113"/>
    <mergeCell ref="E112:E113"/>
    <mergeCell ref="F112:F113"/>
    <mergeCell ref="G112:G113"/>
    <mergeCell ref="H112:H113"/>
    <mergeCell ref="H110:H111"/>
    <mergeCell ref="I110:J111"/>
    <mergeCell ref="B110:B111"/>
    <mergeCell ref="C110:C111"/>
    <mergeCell ref="D110:D111"/>
    <mergeCell ref="E110:E111"/>
    <mergeCell ref="F110:F111"/>
    <mergeCell ref="G110:G111"/>
    <mergeCell ref="I112:J113"/>
    <mergeCell ref="K108:K109"/>
    <mergeCell ref="L108:L109"/>
    <mergeCell ref="P108:Q109"/>
    <mergeCell ref="AF108:AF109"/>
    <mergeCell ref="AG108:AG109"/>
    <mergeCell ref="R109:T109"/>
    <mergeCell ref="V109:X109"/>
    <mergeCell ref="AG106:AG107"/>
    <mergeCell ref="R107:T107"/>
    <mergeCell ref="V107:X107"/>
    <mergeCell ref="K106:K107"/>
    <mergeCell ref="L106:L107"/>
    <mergeCell ref="P106:Q107"/>
    <mergeCell ref="AF106:AF107"/>
    <mergeCell ref="B108:B109"/>
    <mergeCell ref="C108:C109"/>
    <mergeCell ref="D108:D109"/>
    <mergeCell ref="E108:E109"/>
    <mergeCell ref="F108:F109"/>
    <mergeCell ref="G108:G109"/>
    <mergeCell ref="H108:H109"/>
    <mergeCell ref="H106:H107"/>
    <mergeCell ref="I106:J107"/>
    <mergeCell ref="B106:B107"/>
    <mergeCell ref="C106:C107"/>
    <mergeCell ref="D106:D107"/>
    <mergeCell ref="E106:E107"/>
    <mergeCell ref="F106:F107"/>
    <mergeCell ref="G106:G107"/>
    <mergeCell ref="I108:J109"/>
    <mergeCell ref="K104:K105"/>
    <mergeCell ref="L104:L105"/>
    <mergeCell ref="P104:Q105"/>
    <mergeCell ref="AF104:AF105"/>
    <mergeCell ref="AG104:AG105"/>
    <mergeCell ref="R105:T105"/>
    <mergeCell ref="V105:X105"/>
    <mergeCell ref="AG102:AG103"/>
    <mergeCell ref="R103:T103"/>
    <mergeCell ref="V103:X103"/>
    <mergeCell ref="K102:K103"/>
    <mergeCell ref="L102:L103"/>
    <mergeCell ref="P102:Q103"/>
    <mergeCell ref="AF102:AF103"/>
    <mergeCell ref="B104:B105"/>
    <mergeCell ref="C104:C105"/>
    <mergeCell ref="D104:D105"/>
    <mergeCell ref="E104:E105"/>
    <mergeCell ref="F104:F105"/>
    <mergeCell ref="G104:G105"/>
    <mergeCell ref="H104:H105"/>
    <mergeCell ref="H102:H103"/>
    <mergeCell ref="I102:J103"/>
    <mergeCell ref="B102:B103"/>
    <mergeCell ref="C102:C103"/>
    <mergeCell ref="D102:D103"/>
    <mergeCell ref="E102:E103"/>
    <mergeCell ref="F102:F103"/>
    <mergeCell ref="G102:G103"/>
    <mergeCell ref="I104:J105"/>
    <mergeCell ref="K100:K101"/>
    <mergeCell ref="L100:L101"/>
    <mergeCell ref="P100:Q101"/>
    <mergeCell ref="AF100:AF101"/>
    <mergeCell ref="AG100:AG101"/>
    <mergeCell ref="R101:T101"/>
    <mergeCell ref="V101:X101"/>
    <mergeCell ref="AG98:AG99"/>
    <mergeCell ref="R99:T99"/>
    <mergeCell ref="V99:X99"/>
    <mergeCell ref="K98:K99"/>
    <mergeCell ref="L98:L99"/>
    <mergeCell ref="P98:Q99"/>
    <mergeCell ref="AF98:AF99"/>
    <mergeCell ref="B100:B101"/>
    <mergeCell ref="C100:C101"/>
    <mergeCell ref="D100:D101"/>
    <mergeCell ref="E100:E101"/>
    <mergeCell ref="F100:F101"/>
    <mergeCell ref="G100:G101"/>
    <mergeCell ref="H100:H101"/>
    <mergeCell ref="H98:H99"/>
    <mergeCell ref="I98:J99"/>
    <mergeCell ref="B98:B99"/>
    <mergeCell ref="C98:C99"/>
    <mergeCell ref="D98:D99"/>
    <mergeCell ref="E98:E99"/>
    <mergeCell ref="F98:F99"/>
    <mergeCell ref="G98:G99"/>
    <mergeCell ref="I100:J101"/>
    <mergeCell ref="K96:K97"/>
    <mergeCell ref="L96:L97"/>
    <mergeCell ref="P96:Q97"/>
    <mergeCell ref="AF96:AF97"/>
    <mergeCell ref="AG96:AG97"/>
    <mergeCell ref="R97:T97"/>
    <mergeCell ref="V97:X97"/>
    <mergeCell ref="AG94:AG95"/>
    <mergeCell ref="R95:T95"/>
    <mergeCell ref="V95:X95"/>
    <mergeCell ref="K94:K95"/>
    <mergeCell ref="L94:L95"/>
    <mergeCell ref="P94:Q95"/>
    <mergeCell ref="AF94:AF95"/>
    <mergeCell ref="B96:B97"/>
    <mergeCell ref="C96:C97"/>
    <mergeCell ref="D96:D97"/>
    <mergeCell ref="E96:E97"/>
    <mergeCell ref="F96:F97"/>
    <mergeCell ref="G96:G97"/>
    <mergeCell ref="H96:H97"/>
    <mergeCell ref="H94:H95"/>
    <mergeCell ref="I94:J95"/>
    <mergeCell ref="B94:B95"/>
    <mergeCell ref="C94:C95"/>
    <mergeCell ref="D94:D95"/>
    <mergeCell ref="E94:E95"/>
    <mergeCell ref="F94:F95"/>
    <mergeCell ref="G94:G95"/>
    <mergeCell ref="I96:J97"/>
    <mergeCell ref="K92:K93"/>
    <mergeCell ref="L92:L93"/>
    <mergeCell ref="P92:Q93"/>
    <mergeCell ref="AF92:AF93"/>
    <mergeCell ref="AG92:AG93"/>
    <mergeCell ref="R93:T93"/>
    <mergeCell ref="V93:X93"/>
    <mergeCell ref="AG90:AG91"/>
    <mergeCell ref="R91:T91"/>
    <mergeCell ref="V91:X91"/>
    <mergeCell ref="K90:K91"/>
    <mergeCell ref="L90:L91"/>
    <mergeCell ref="P90:Q91"/>
    <mergeCell ref="AF90:AF91"/>
    <mergeCell ref="B92:B93"/>
    <mergeCell ref="C92:C93"/>
    <mergeCell ref="D92:D93"/>
    <mergeCell ref="E92:E93"/>
    <mergeCell ref="F92:F93"/>
    <mergeCell ref="G92:G93"/>
    <mergeCell ref="H92:H93"/>
    <mergeCell ref="H90:H91"/>
    <mergeCell ref="I90:J91"/>
    <mergeCell ref="B90:B91"/>
    <mergeCell ref="C90:C91"/>
    <mergeCell ref="D90:D91"/>
    <mergeCell ref="E90:E91"/>
    <mergeCell ref="F90:F91"/>
    <mergeCell ref="G90:G91"/>
    <mergeCell ref="I92:J93"/>
    <mergeCell ref="K88:K89"/>
    <mergeCell ref="L88:L89"/>
    <mergeCell ref="P88:Q89"/>
    <mergeCell ref="AF88:AF89"/>
    <mergeCell ref="AG88:AG89"/>
    <mergeCell ref="R89:T89"/>
    <mergeCell ref="V89:X89"/>
    <mergeCell ref="AG86:AG87"/>
    <mergeCell ref="R87:T87"/>
    <mergeCell ref="V87:X87"/>
    <mergeCell ref="K86:K87"/>
    <mergeCell ref="L86:L87"/>
    <mergeCell ref="P86:Q87"/>
    <mergeCell ref="AF86:AF87"/>
    <mergeCell ref="B88:B89"/>
    <mergeCell ref="C88:C89"/>
    <mergeCell ref="D88:D89"/>
    <mergeCell ref="E88:E89"/>
    <mergeCell ref="F88:F89"/>
    <mergeCell ref="G88:G89"/>
    <mergeCell ref="H88:H89"/>
    <mergeCell ref="H86:H87"/>
    <mergeCell ref="I86:J87"/>
    <mergeCell ref="B86:B87"/>
    <mergeCell ref="C86:C87"/>
    <mergeCell ref="D86:D87"/>
    <mergeCell ref="E86:E87"/>
    <mergeCell ref="F86:F87"/>
    <mergeCell ref="G86:G87"/>
    <mergeCell ref="I88:J89"/>
    <mergeCell ref="K84:K85"/>
    <mergeCell ref="L84:L85"/>
    <mergeCell ref="P84:Q85"/>
    <mergeCell ref="AF84:AF85"/>
    <mergeCell ref="AG84:AG85"/>
    <mergeCell ref="R85:T85"/>
    <mergeCell ref="V85:X85"/>
    <mergeCell ref="AG82:AG83"/>
    <mergeCell ref="R83:T83"/>
    <mergeCell ref="V83:X83"/>
    <mergeCell ref="K82:K83"/>
    <mergeCell ref="L82:L83"/>
    <mergeCell ref="P82:Q83"/>
    <mergeCell ref="AF82:AF83"/>
    <mergeCell ref="B84:B85"/>
    <mergeCell ref="C84:C85"/>
    <mergeCell ref="D84:D85"/>
    <mergeCell ref="E84:E85"/>
    <mergeCell ref="F84:F85"/>
    <mergeCell ref="G84:G85"/>
    <mergeCell ref="H84:H85"/>
    <mergeCell ref="H82:H83"/>
    <mergeCell ref="I82:J83"/>
    <mergeCell ref="B82:B83"/>
    <mergeCell ref="C82:C83"/>
    <mergeCell ref="D82:D83"/>
    <mergeCell ref="E82:E83"/>
    <mergeCell ref="F82:F83"/>
    <mergeCell ref="G82:G83"/>
    <mergeCell ref="I84:J85"/>
    <mergeCell ref="K80:K81"/>
    <mergeCell ref="L80:L81"/>
    <mergeCell ref="P80:Q81"/>
    <mergeCell ref="AF80:AF81"/>
    <mergeCell ref="AG80:AG81"/>
    <mergeCell ref="R81:T81"/>
    <mergeCell ref="V81:X81"/>
    <mergeCell ref="AG78:AG79"/>
    <mergeCell ref="R79:T79"/>
    <mergeCell ref="V79:X79"/>
    <mergeCell ref="K78:K79"/>
    <mergeCell ref="L78:L79"/>
    <mergeCell ref="P78:Q79"/>
    <mergeCell ref="AF78:AF79"/>
    <mergeCell ref="B80:B81"/>
    <mergeCell ref="C80:C81"/>
    <mergeCell ref="D80:D81"/>
    <mergeCell ref="E80:E81"/>
    <mergeCell ref="F80:F81"/>
    <mergeCell ref="G80:G81"/>
    <mergeCell ref="H80:H81"/>
    <mergeCell ref="H78:H79"/>
    <mergeCell ref="I78:J79"/>
    <mergeCell ref="B78:B79"/>
    <mergeCell ref="C78:C79"/>
    <mergeCell ref="D78:D79"/>
    <mergeCell ref="E78:E79"/>
    <mergeCell ref="F78:F79"/>
    <mergeCell ref="G78:G79"/>
    <mergeCell ref="I80:J81"/>
    <mergeCell ref="K76:K77"/>
    <mergeCell ref="L76:L77"/>
    <mergeCell ref="P76:Q77"/>
    <mergeCell ref="AF76:AF77"/>
    <mergeCell ref="AG76:AG77"/>
    <mergeCell ref="R77:T77"/>
    <mergeCell ref="V77:X77"/>
    <mergeCell ref="AG74:AG75"/>
    <mergeCell ref="R75:T75"/>
    <mergeCell ref="V75:X75"/>
    <mergeCell ref="K74:K75"/>
    <mergeCell ref="L74:L75"/>
    <mergeCell ref="P74:Q75"/>
    <mergeCell ref="AF74:AF75"/>
    <mergeCell ref="B76:B77"/>
    <mergeCell ref="C76:C77"/>
    <mergeCell ref="D76:D77"/>
    <mergeCell ref="E76:E77"/>
    <mergeCell ref="F76:F77"/>
    <mergeCell ref="G76:G77"/>
    <mergeCell ref="H76:H77"/>
    <mergeCell ref="H74:H75"/>
    <mergeCell ref="I74:J75"/>
    <mergeCell ref="B74:B75"/>
    <mergeCell ref="C74:C75"/>
    <mergeCell ref="D74:D75"/>
    <mergeCell ref="E74:E75"/>
    <mergeCell ref="F74:F75"/>
    <mergeCell ref="G74:G75"/>
    <mergeCell ref="I76:J77"/>
    <mergeCell ref="K72:K73"/>
    <mergeCell ref="L72:L73"/>
    <mergeCell ref="P72:Q73"/>
    <mergeCell ref="AF72:AF73"/>
    <mergeCell ref="AG72:AG73"/>
    <mergeCell ref="R73:T73"/>
    <mergeCell ref="V73:X73"/>
    <mergeCell ref="AG70:AG71"/>
    <mergeCell ref="R71:T71"/>
    <mergeCell ref="V71:X71"/>
    <mergeCell ref="K70:K71"/>
    <mergeCell ref="L70:L71"/>
    <mergeCell ref="P70:Q71"/>
    <mergeCell ref="AF70:AF71"/>
    <mergeCell ref="B72:B73"/>
    <mergeCell ref="C72:C73"/>
    <mergeCell ref="D72:D73"/>
    <mergeCell ref="E72:E73"/>
    <mergeCell ref="F72:F73"/>
    <mergeCell ref="G72:G73"/>
    <mergeCell ref="H72:H73"/>
    <mergeCell ref="H70:H71"/>
    <mergeCell ref="I70:J71"/>
    <mergeCell ref="B70:B71"/>
    <mergeCell ref="C70:C71"/>
    <mergeCell ref="D70:D71"/>
    <mergeCell ref="E70:E71"/>
    <mergeCell ref="F70:F71"/>
    <mergeCell ref="G70:G71"/>
    <mergeCell ref="I72:J73"/>
    <mergeCell ref="K68:K69"/>
    <mergeCell ref="L68:L69"/>
    <mergeCell ref="P68:Q69"/>
    <mergeCell ref="AF68:AF69"/>
    <mergeCell ref="AG68:AG69"/>
    <mergeCell ref="R69:T69"/>
    <mergeCell ref="V69:X69"/>
    <mergeCell ref="AG66:AG67"/>
    <mergeCell ref="R67:T67"/>
    <mergeCell ref="V67:X67"/>
    <mergeCell ref="K66:K67"/>
    <mergeCell ref="L66:L67"/>
    <mergeCell ref="P66:Q67"/>
    <mergeCell ref="AF66:AF67"/>
    <mergeCell ref="B68:B69"/>
    <mergeCell ref="C68:C69"/>
    <mergeCell ref="D68:D69"/>
    <mergeCell ref="E68:E69"/>
    <mergeCell ref="F68:F69"/>
    <mergeCell ref="G68:G69"/>
    <mergeCell ref="H68:H69"/>
    <mergeCell ref="H66:H67"/>
    <mergeCell ref="I66:J67"/>
    <mergeCell ref="B66:B67"/>
    <mergeCell ref="C66:C67"/>
    <mergeCell ref="D66:D67"/>
    <mergeCell ref="E66:E67"/>
    <mergeCell ref="F66:F67"/>
    <mergeCell ref="G66:G67"/>
    <mergeCell ref="I68:J69"/>
    <mergeCell ref="K64:K65"/>
    <mergeCell ref="L64:L65"/>
    <mergeCell ref="P64:Q65"/>
    <mergeCell ref="AF64:AF65"/>
    <mergeCell ref="AG64:AG65"/>
    <mergeCell ref="R65:T65"/>
    <mergeCell ref="V65:X65"/>
    <mergeCell ref="AG62:AG63"/>
    <mergeCell ref="R63:T63"/>
    <mergeCell ref="V63:X63"/>
    <mergeCell ref="K62:K63"/>
    <mergeCell ref="L62:L63"/>
    <mergeCell ref="P62:Q63"/>
    <mergeCell ref="AF62:AF63"/>
    <mergeCell ref="B64:B65"/>
    <mergeCell ref="C64:C65"/>
    <mergeCell ref="D64:D65"/>
    <mergeCell ref="E64:E65"/>
    <mergeCell ref="F64:F65"/>
    <mergeCell ref="G64:G65"/>
    <mergeCell ref="H64:H65"/>
    <mergeCell ref="H62:H63"/>
    <mergeCell ref="I62:J63"/>
    <mergeCell ref="B62:B63"/>
    <mergeCell ref="C62:C63"/>
    <mergeCell ref="D62:D63"/>
    <mergeCell ref="E62:E63"/>
    <mergeCell ref="F62:F63"/>
    <mergeCell ref="G62:G63"/>
    <mergeCell ref="I64:J65"/>
    <mergeCell ref="K60:K61"/>
    <mergeCell ref="L60:L61"/>
    <mergeCell ref="P60:Q61"/>
    <mergeCell ref="AF60:AF61"/>
    <mergeCell ref="AG60:AG61"/>
    <mergeCell ref="R61:T61"/>
    <mergeCell ref="V61:X61"/>
    <mergeCell ref="AG58:AG59"/>
    <mergeCell ref="R59:T59"/>
    <mergeCell ref="V59:X59"/>
    <mergeCell ref="K58:K59"/>
    <mergeCell ref="L58:L59"/>
    <mergeCell ref="P58:Q59"/>
    <mergeCell ref="AF58:AF59"/>
    <mergeCell ref="B60:B61"/>
    <mergeCell ref="C60:C61"/>
    <mergeCell ref="D60:D61"/>
    <mergeCell ref="E60:E61"/>
    <mergeCell ref="F60:F61"/>
    <mergeCell ref="G60:G61"/>
    <mergeCell ref="H60:H61"/>
    <mergeCell ref="H58:H59"/>
    <mergeCell ref="I58:J59"/>
    <mergeCell ref="B58:B59"/>
    <mergeCell ref="C58:C59"/>
    <mergeCell ref="D58:D59"/>
    <mergeCell ref="E58:E59"/>
    <mergeCell ref="F58:F59"/>
    <mergeCell ref="G58:G59"/>
    <mergeCell ref="I60:J61"/>
    <mergeCell ref="K56:K57"/>
    <mergeCell ref="L56:L57"/>
    <mergeCell ref="P56:Q57"/>
    <mergeCell ref="AF56:AF57"/>
    <mergeCell ref="AG56:AG57"/>
    <mergeCell ref="R57:T57"/>
    <mergeCell ref="V57:X57"/>
    <mergeCell ref="AG54:AG55"/>
    <mergeCell ref="R55:T55"/>
    <mergeCell ref="V55:X55"/>
    <mergeCell ref="K54:K55"/>
    <mergeCell ref="L54:L55"/>
    <mergeCell ref="P54:Q55"/>
    <mergeCell ref="AF54:AF55"/>
    <mergeCell ref="B56:B57"/>
    <mergeCell ref="C56:C57"/>
    <mergeCell ref="D56:D57"/>
    <mergeCell ref="E56:E57"/>
    <mergeCell ref="F56:F57"/>
    <mergeCell ref="G56:G57"/>
    <mergeCell ref="H56:H57"/>
    <mergeCell ref="H54:H55"/>
    <mergeCell ref="I54:J55"/>
    <mergeCell ref="B54:B55"/>
    <mergeCell ref="C54:C55"/>
    <mergeCell ref="D54:D55"/>
    <mergeCell ref="E54:E55"/>
    <mergeCell ref="F54:F55"/>
    <mergeCell ref="G54:G55"/>
    <mergeCell ref="I56:J57"/>
    <mergeCell ref="K52:K53"/>
    <mergeCell ref="L52:L53"/>
    <mergeCell ref="P52:Q53"/>
    <mergeCell ref="AF52:AF53"/>
    <mergeCell ref="AG52:AG53"/>
    <mergeCell ref="R53:T53"/>
    <mergeCell ref="V53:X53"/>
    <mergeCell ref="AG50:AG51"/>
    <mergeCell ref="R51:T51"/>
    <mergeCell ref="V51:X51"/>
    <mergeCell ref="K50:K51"/>
    <mergeCell ref="L50:L51"/>
    <mergeCell ref="P50:Q51"/>
    <mergeCell ref="AF50:AF51"/>
    <mergeCell ref="B52:B53"/>
    <mergeCell ref="C52:C53"/>
    <mergeCell ref="D52:D53"/>
    <mergeCell ref="E52:E53"/>
    <mergeCell ref="F52:F53"/>
    <mergeCell ref="G52:G53"/>
    <mergeCell ref="H52:H53"/>
    <mergeCell ref="H50:H51"/>
    <mergeCell ref="I50:J51"/>
    <mergeCell ref="B50:B51"/>
    <mergeCell ref="C50:C51"/>
    <mergeCell ref="D50:D51"/>
    <mergeCell ref="E50:E51"/>
    <mergeCell ref="F50:F51"/>
    <mergeCell ref="G50:G51"/>
    <mergeCell ref="I52:J53"/>
    <mergeCell ref="K48:K49"/>
    <mergeCell ref="L48:L49"/>
    <mergeCell ref="P48:Q49"/>
    <mergeCell ref="AF48:AF49"/>
    <mergeCell ref="AG48:AG49"/>
    <mergeCell ref="R49:T49"/>
    <mergeCell ref="V49:X49"/>
    <mergeCell ref="AG46:AG47"/>
    <mergeCell ref="R47:T47"/>
    <mergeCell ref="V47:X47"/>
    <mergeCell ref="K46:K47"/>
    <mergeCell ref="L46:L47"/>
    <mergeCell ref="P46:Q47"/>
    <mergeCell ref="AF46:AF47"/>
    <mergeCell ref="B48:B49"/>
    <mergeCell ref="C48:C49"/>
    <mergeCell ref="D48:D49"/>
    <mergeCell ref="E48:E49"/>
    <mergeCell ref="F48:F49"/>
    <mergeCell ref="G48:G49"/>
    <mergeCell ref="H48:H49"/>
    <mergeCell ref="H46:H47"/>
    <mergeCell ref="I46:J47"/>
    <mergeCell ref="B46:B47"/>
    <mergeCell ref="C46:C47"/>
    <mergeCell ref="D46:D47"/>
    <mergeCell ref="E46:E47"/>
    <mergeCell ref="F46:F47"/>
    <mergeCell ref="G46:G47"/>
    <mergeCell ref="I48:J49"/>
    <mergeCell ref="K44:K45"/>
    <mergeCell ref="L44:L45"/>
    <mergeCell ref="P44:Q45"/>
    <mergeCell ref="AF44:AF45"/>
    <mergeCell ref="AG44:AG45"/>
    <mergeCell ref="R45:T45"/>
    <mergeCell ref="V45:X45"/>
    <mergeCell ref="AG42:AG43"/>
    <mergeCell ref="R43:T43"/>
    <mergeCell ref="V43:X43"/>
    <mergeCell ref="K42:K43"/>
    <mergeCell ref="L42:L43"/>
    <mergeCell ref="P42:Q43"/>
    <mergeCell ref="AF42:AF43"/>
    <mergeCell ref="B44:B45"/>
    <mergeCell ref="C44:C45"/>
    <mergeCell ref="D44:D45"/>
    <mergeCell ref="E44:E45"/>
    <mergeCell ref="F44:F45"/>
    <mergeCell ref="G44:G45"/>
    <mergeCell ref="H44:H45"/>
    <mergeCell ref="H42:H43"/>
    <mergeCell ref="I42:J43"/>
    <mergeCell ref="B42:B43"/>
    <mergeCell ref="C42:C43"/>
    <mergeCell ref="D42:D43"/>
    <mergeCell ref="E42:E43"/>
    <mergeCell ref="F42:F43"/>
    <mergeCell ref="G42:G43"/>
    <mergeCell ref="I44:J45"/>
    <mergeCell ref="K40:K41"/>
    <mergeCell ref="L40:L41"/>
    <mergeCell ref="P40:Q41"/>
    <mergeCell ref="AF40:AF41"/>
    <mergeCell ref="AG40:AG41"/>
    <mergeCell ref="R41:T41"/>
    <mergeCell ref="V41:X41"/>
    <mergeCell ref="AG38:AG39"/>
    <mergeCell ref="R39:T39"/>
    <mergeCell ref="V39:X39"/>
    <mergeCell ref="K38:K39"/>
    <mergeCell ref="L38:L39"/>
    <mergeCell ref="P38:Q39"/>
    <mergeCell ref="AF38:AF39"/>
    <mergeCell ref="B40:B41"/>
    <mergeCell ref="C40:C41"/>
    <mergeCell ref="D40:D41"/>
    <mergeCell ref="E40:E41"/>
    <mergeCell ref="F40:F41"/>
    <mergeCell ref="G40:G41"/>
    <mergeCell ref="H40:H41"/>
    <mergeCell ref="H38:H39"/>
    <mergeCell ref="I38:J39"/>
    <mergeCell ref="B38:B39"/>
    <mergeCell ref="C38:C39"/>
    <mergeCell ref="D38:D39"/>
    <mergeCell ref="E38:E39"/>
    <mergeCell ref="F38:F39"/>
    <mergeCell ref="G38:G39"/>
    <mergeCell ref="I40:J41"/>
    <mergeCell ref="K36:K37"/>
    <mergeCell ref="L36:L37"/>
    <mergeCell ref="P36:Q37"/>
    <mergeCell ref="AF36:AF37"/>
    <mergeCell ref="AG36:AG37"/>
    <mergeCell ref="R37:T37"/>
    <mergeCell ref="V37:X37"/>
    <mergeCell ref="AG34:AG35"/>
    <mergeCell ref="R35:T35"/>
    <mergeCell ref="V35:X35"/>
    <mergeCell ref="K34:K35"/>
    <mergeCell ref="L34:L35"/>
    <mergeCell ref="P34:Q35"/>
    <mergeCell ref="AF34:AF35"/>
    <mergeCell ref="B36:B37"/>
    <mergeCell ref="C36:C37"/>
    <mergeCell ref="D36:D37"/>
    <mergeCell ref="E36:E37"/>
    <mergeCell ref="F36:F37"/>
    <mergeCell ref="G36:G37"/>
    <mergeCell ref="H36:H37"/>
    <mergeCell ref="H34:H35"/>
    <mergeCell ref="I34:J35"/>
    <mergeCell ref="B34:B35"/>
    <mergeCell ref="C34:C35"/>
    <mergeCell ref="D34:D35"/>
    <mergeCell ref="E34:E35"/>
    <mergeCell ref="F34:F35"/>
    <mergeCell ref="G34:G35"/>
    <mergeCell ref="I36:J37"/>
    <mergeCell ref="K32:K33"/>
    <mergeCell ref="L32:L33"/>
    <mergeCell ref="P32:Q33"/>
    <mergeCell ref="AF32:AF33"/>
    <mergeCell ref="AG32:AG33"/>
    <mergeCell ref="R33:T33"/>
    <mergeCell ref="V33:X33"/>
    <mergeCell ref="AG30:AG31"/>
    <mergeCell ref="R31:T31"/>
    <mergeCell ref="V31:X31"/>
    <mergeCell ref="K30:K31"/>
    <mergeCell ref="L30:L31"/>
    <mergeCell ref="P30:Q31"/>
    <mergeCell ref="AF30:AF31"/>
    <mergeCell ref="B32:B33"/>
    <mergeCell ref="C32:C33"/>
    <mergeCell ref="D32:D33"/>
    <mergeCell ref="E32:E33"/>
    <mergeCell ref="F32:F33"/>
    <mergeCell ref="G32:G33"/>
    <mergeCell ref="H32:H33"/>
    <mergeCell ref="H30:H31"/>
    <mergeCell ref="I30:J31"/>
    <mergeCell ref="B30:B31"/>
    <mergeCell ref="C30:C31"/>
    <mergeCell ref="D30:D31"/>
    <mergeCell ref="E30:E31"/>
    <mergeCell ref="F30:F31"/>
    <mergeCell ref="G30:G31"/>
    <mergeCell ref="I32:J33"/>
    <mergeCell ref="K28:K29"/>
    <mergeCell ref="L28:L29"/>
    <mergeCell ref="P28:Q29"/>
    <mergeCell ref="AF28:AF29"/>
    <mergeCell ref="AG28:AG29"/>
    <mergeCell ref="R29:T29"/>
    <mergeCell ref="V29:X29"/>
    <mergeCell ref="AG26:AG27"/>
    <mergeCell ref="R27:T27"/>
    <mergeCell ref="V27:X27"/>
    <mergeCell ref="K26:K27"/>
    <mergeCell ref="L26:L27"/>
    <mergeCell ref="P26:Q27"/>
    <mergeCell ref="AF26:AF27"/>
    <mergeCell ref="B28:B29"/>
    <mergeCell ref="C28:C29"/>
    <mergeCell ref="D28:D29"/>
    <mergeCell ref="E28:E29"/>
    <mergeCell ref="F28:F29"/>
    <mergeCell ref="G28:G29"/>
    <mergeCell ref="H28:H29"/>
    <mergeCell ref="H26:H27"/>
    <mergeCell ref="I26:J27"/>
    <mergeCell ref="B26:B27"/>
    <mergeCell ref="C26:C27"/>
    <mergeCell ref="D26:D27"/>
    <mergeCell ref="E26:E27"/>
    <mergeCell ref="F26:F27"/>
    <mergeCell ref="G26:G27"/>
    <mergeCell ref="I28:J29"/>
    <mergeCell ref="K24:K25"/>
    <mergeCell ref="L24:L25"/>
    <mergeCell ref="P24:Q25"/>
    <mergeCell ref="AF24:AF25"/>
    <mergeCell ref="AG24:AG25"/>
    <mergeCell ref="R25:T25"/>
    <mergeCell ref="V25:X25"/>
    <mergeCell ref="AG22:AG23"/>
    <mergeCell ref="R23:T23"/>
    <mergeCell ref="V23:X23"/>
    <mergeCell ref="K22:K23"/>
    <mergeCell ref="L22:L23"/>
    <mergeCell ref="P22:Q23"/>
    <mergeCell ref="AF22:AF23"/>
    <mergeCell ref="B24:B25"/>
    <mergeCell ref="C24:C25"/>
    <mergeCell ref="D24:D25"/>
    <mergeCell ref="E24:E25"/>
    <mergeCell ref="F24:F25"/>
    <mergeCell ref="G24:G25"/>
    <mergeCell ref="H24:H25"/>
    <mergeCell ref="H22:H23"/>
    <mergeCell ref="I22:J23"/>
    <mergeCell ref="B22:B23"/>
    <mergeCell ref="C22:C23"/>
    <mergeCell ref="D22:D23"/>
    <mergeCell ref="E22:E23"/>
    <mergeCell ref="F22:F23"/>
    <mergeCell ref="G22:G23"/>
    <mergeCell ref="I24:J25"/>
    <mergeCell ref="K20:K21"/>
    <mergeCell ref="L20:L21"/>
    <mergeCell ref="P20:Q21"/>
    <mergeCell ref="AF20:AF21"/>
    <mergeCell ref="AG20:AG21"/>
    <mergeCell ref="R21:T21"/>
    <mergeCell ref="V21:X21"/>
    <mergeCell ref="AG18:AG19"/>
    <mergeCell ref="R19:T19"/>
    <mergeCell ref="V19:X19"/>
    <mergeCell ref="K18:K19"/>
    <mergeCell ref="L18:L19"/>
    <mergeCell ref="P18:Q19"/>
    <mergeCell ref="AF18:AF19"/>
    <mergeCell ref="B20:B21"/>
    <mergeCell ref="C20:C21"/>
    <mergeCell ref="D20:D21"/>
    <mergeCell ref="E20:E21"/>
    <mergeCell ref="F20:F21"/>
    <mergeCell ref="G20:G21"/>
    <mergeCell ref="H20:H21"/>
    <mergeCell ref="H18:H19"/>
    <mergeCell ref="I18:J19"/>
    <mergeCell ref="B18:B19"/>
    <mergeCell ref="C18:C19"/>
    <mergeCell ref="D18:D19"/>
    <mergeCell ref="E18:E19"/>
    <mergeCell ref="F18:F19"/>
    <mergeCell ref="G18:G19"/>
    <mergeCell ref="I20:J21"/>
    <mergeCell ref="K16:K17"/>
    <mergeCell ref="L16:L17"/>
    <mergeCell ref="P16:Q17"/>
    <mergeCell ref="AF16:AF17"/>
    <mergeCell ref="AG16:AG17"/>
    <mergeCell ref="R17:T17"/>
    <mergeCell ref="V17:X17"/>
    <mergeCell ref="AG14:AG15"/>
    <mergeCell ref="R15:T15"/>
    <mergeCell ref="V15:X15"/>
    <mergeCell ref="K14:K15"/>
    <mergeCell ref="L14:L15"/>
    <mergeCell ref="P14:Q15"/>
    <mergeCell ref="AF14:AF15"/>
    <mergeCell ref="B16:B17"/>
    <mergeCell ref="C16:C17"/>
    <mergeCell ref="D16:D17"/>
    <mergeCell ref="E16:E17"/>
    <mergeCell ref="F16:F17"/>
    <mergeCell ref="G16:G17"/>
    <mergeCell ref="H16:H17"/>
    <mergeCell ref="H14:H15"/>
    <mergeCell ref="I14:J15"/>
    <mergeCell ref="B14:B15"/>
    <mergeCell ref="C14:C15"/>
    <mergeCell ref="D14:D15"/>
    <mergeCell ref="E14:E15"/>
    <mergeCell ref="F14:F15"/>
    <mergeCell ref="G14:G15"/>
    <mergeCell ref="I16:J17"/>
    <mergeCell ref="K12:K13"/>
    <mergeCell ref="L12:L13"/>
    <mergeCell ref="P12:Q13"/>
    <mergeCell ref="AF12:AF13"/>
    <mergeCell ref="AG12:AG13"/>
    <mergeCell ref="R13:T13"/>
    <mergeCell ref="V13:X13"/>
    <mergeCell ref="AG10:AG11"/>
    <mergeCell ref="R11:T11"/>
    <mergeCell ref="V11:X11"/>
    <mergeCell ref="K10:K11"/>
    <mergeCell ref="L10:L11"/>
    <mergeCell ref="P10:Q11"/>
    <mergeCell ref="AF10:AF11"/>
    <mergeCell ref="B12:B13"/>
    <mergeCell ref="C12:C13"/>
    <mergeCell ref="D12:D13"/>
    <mergeCell ref="E12:E13"/>
    <mergeCell ref="F12:F13"/>
    <mergeCell ref="G12:G13"/>
    <mergeCell ref="H12:H13"/>
    <mergeCell ref="H10:H11"/>
    <mergeCell ref="I10:J11"/>
    <mergeCell ref="I12:J13"/>
    <mergeCell ref="B10:B11"/>
    <mergeCell ref="C10:C11"/>
    <mergeCell ref="D10:D11"/>
    <mergeCell ref="E10:E11"/>
    <mergeCell ref="F10:F11"/>
    <mergeCell ref="G10:G11"/>
    <mergeCell ref="Y6:Y7"/>
    <mergeCell ref="AA6:AA7"/>
    <mergeCell ref="AB6:AB7"/>
    <mergeCell ref="AF6:AG7"/>
    <mergeCell ref="A8:A9"/>
    <mergeCell ref="B8:B9"/>
    <mergeCell ref="C8:C9"/>
    <mergeCell ref="D8:D9"/>
    <mergeCell ref="E8:E9"/>
    <mergeCell ref="F8:F9"/>
    <mergeCell ref="L6:L7"/>
    <mergeCell ref="M6:M7"/>
    <mergeCell ref="N6:N7"/>
    <mergeCell ref="O6:O7"/>
    <mergeCell ref="P6:Q7"/>
    <mergeCell ref="R6:X7"/>
    <mergeCell ref="AF8:AF9"/>
    <mergeCell ref="AG8:AG9"/>
    <mergeCell ref="R9:T9"/>
    <mergeCell ref="V9:X9"/>
    <mergeCell ref="K8:K9"/>
    <mergeCell ref="L8:L9"/>
    <mergeCell ref="P8:Q9"/>
    <mergeCell ref="G8:G9"/>
    <mergeCell ref="H8:H9"/>
    <mergeCell ref="I8:J9"/>
    <mergeCell ref="P1:Q1"/>
    <mergeCell ref="L2:N2"/>
    <mergeCell ref="L3:N3"/>
    <mergeCell ref="O4:Q4"/>
    <mergeCell ref="B6:B7"/>
    <mergeCell ref="C6:D7"/>
    <mergeCell ref="E6:E7"/>
    <mergeCell ref="F6:H6"/>
    <mergeCell ref="I6:J7"/>
    <mergeCell ref="K6:K7"/>
  </mergeCells>
  <phoneticPr fontId="8"/>
  <conditionalFormatting sqref="P10:Q11">
    <cfRule type="expression" dxfId="65" priority="62">
      <formula>AND($H$10="〇",$P$10="")</formula>
    </cfRule>
  </conditionalFormatting>
  <conditionalFormatting sqref="P12:Q13">
    <cfRule type="expression" dxfId="64" priority="2">
      <formula>AND($H$12="〇",$P$12="")</formula>
    </cfRule>
  </conditionalFormatting>
  <conditionalFormatting sqref="P14:Q15">
    <cfRule type="expression" dxfId="63" priority="61">
      <formula>AND($H$14="〇",$P$14="")</formula>
    </cfRule>
  </conditionalFormatting>
  <conditionalFormatting sqref="P16:Q17">
    <cfRule type="expression" dxfId="62" priority="60">
      <formula>AND($H$16="〇",$P$16="")</formula>
    </cfRule>
  </conditionalFormatting>
  <conditionalFormatting sqref="P18:Q19">
    <cfRule type="expression" dxfId="61" priority="1">
      <formula>AND($H$18="〇",$P$18="")</formula>
    </cfRule>
    <cfRule type="top10" dxfId="60" priority="59" rank="10"/>
  </conditionalFormatting>
  <conditionalFormatting sqref="P20:Q21">
    <cfRule type="expression" dxfId="59" priority="58">
      <formula>AND($H$20&lt;&gt;"〇",$P$20&lt;&gt;"")</formula>
    </cfRule>
    <cfRule type="expression" dxfId="58" priority="57">
      <formula>AND($H$20="〇",$P$20="")</formula>
    </cfRule>
  </conditionalFormatting>
  <conditionalFormatting sqref="P22:Q23">
    <cfRule type="expression" dxfId="57" priority="56">
      <formula>AND($H$22="〇",$P$22="")</formula>
    </cfRule>
  </conditionalFormatting>
  <conditionalFormatting sqref="P24:Q25">
    <cfRule type="expression" dxfId="56" priority="55">
      <formula>AND($H$24="〇",$P$24="")</formula>
    </cfRule>
  </conditionalFormatting>
  <conditionalFormatting sqref="P26:Q27">
    <cfRule type="expression" dxfId="55" priority="54">
      <formula>AND($H$26="〇",$P$26="")</formula>
    </cfRule>
  </conditionalFormatting>
  <conditionalFormatting sqref="P28:Q29">
    <cfRule type="expression" dxfId="54" priority="53">
      <formula>AND($H$28="〇",$P$28="")</formula>
    </cfRule>
  </conditionalFormatting>
  <conditionalFormatting sqref="P30:Q31">
    <cfRule type="expression" dxfId="53" priority="52">
      <formula>AND($H$30="〇",$P$30="")</formula>
    </cfRule>
  </conditionalFormatting>
  <conditionalFormatting sqref="P32:Q33">
    <cfRule type="expression" dxfId="52" priority="51">
      <formula>AND($H$32="〇",$P$32="")</formula>
    </cfRule>
  </conditionalFormatting>
  <conditionalFormatting sqref="P34:Q35">
    <cfRule type="expression" dxfId="51" priority="50">
      <formula>AND($H$34="〇",$P$34="")</formula>
    </cfRule>
  </conditionalFormatting>
  <conditionalFormatting sqref="P36:Q37">
    <cfRule type="expression" dxfId="50" priority="49">
      <formula>AND($H$36="〇",$P$36="")</formula>
    </cfRule>
  </conditionalFormatting>
  <conditionalFormatting sqref="P38:Q39">
    <cfRule type="expression" dxfId="49" priority="48">
      <formula>AND($H$38="〇",$P$38="")</formula>
    </cfRule>
  </conditionalFormatting>
  <conditionalFormatting sqref="P40:Q41">
    <cfRule type="expression" dxfId="48" priority="47">
      <formula>AND($H$40="〇",$P$40="")</formula>
    </cfRule>
  </conditionalFormatting>
  <conditionalFormatting sqref="P42:Q43">
    <cfRule type="expression" dxfId="47" priority="46">
      <formula>AND($H$42="〇",$P$42="")</formula>
    </cfRule>
  </conditionalFormatting>
  <conditionalFormatting sqref="P44:Q45">
    <cfRule type="expression" dxfId="46" priority="45">
      <formula>AND($H$44="〇",$P$44="")</formula>
    </cfRule>
  </conditionalFormatting>
  <conditionalFormatting sqref="P46:Q47">
    <cfRule type="expression" dxfId="45" priority="44">
      <formula>AND($H$46="〇",$P$46="")</formula>
    </cfRule>
  </conditionalFormatting>
  <conditionalFormatting sqref="P48:Q49">
    <cfRule type="expression" dxfId="44" priority="43">
      <formula>AND($H$48="〇",$P$48="")</formula>
    </cfRule>
  </conditionalFormatting>
  <conditionalFormatting sqref="P50:Q51">
    <cfRule type="expression" dxfId="43" priority="42">
      <formula>AND($H$50="〇",$P$50="")</formula>
    </cfRule>
  </conditionalFormatting>
  <conditionalFormatting sqref="P52:Q53">
    <cfRule type="expression" dxfId="42" priority="41">
      <formula>AND($H$52="〇",$P$52="")</formula>
    </cfRule>
  </conditionalFormatting>
  <conditionalFormatting sqref="P54:Q55">
    <cfRule type="expression" dxfId="41" priority="40">
      <formula>AND($H$54="〇",$P$54="")</formula>
    </cfRule>
  </conditionalFormatting>
  <conditionalFormatting sqref="P56:Q57">
    <cfRule type="expression" dxfId="40" priority="39">
      <formula>AND($H$56="〇",$P$56="")</formula>
    </cfRule>
  </conditionalFormatting>
  <conditionalFormatting sqref="P58:Q59">
    <cfRule type="expression" dxfId="39" priority="38">
      <formula>AND($H$58="〇",$P$58="")</formula>
    </cfRule>
  </conditionalFormatting>
  <conditionalFormatting sqref="P60:Q61">
    <cfRule type="expression" dxfId="38" priority="37">
      <formula>AND($H$60="〇",$P$60="")</formula>
    </cfRule>
  </conditionalFormatting>
  <conditionalFormatting sqref="P62:Q63">
    <cfRule type="expression" dxfId="37" priority="36">
      <formula>AND($H$62="〇",$P$62="")</formula>
    </cfRule>
  </conditionalFormatting>
  <conditionalFormatting sqref="P64:Q65">
    <cfRule type="expression" dxfId="36" priority="35">
      <formula>AND($H$64="〇",$P$64="")</formula>
    </cfRule>
  </conditionalFormatting>
  <conditionalFormatting sqref="P66:Q67">
    <cfRule type="expression" dxfId="35" priority="34">
      <formula>AND($H$66="〇",$P$66="")</formula>
    </cfRule>
  </conditionalFormatting>
  <conditionalFormatting sqref="P68:Q69">
    <cfRule type="expression" dxfId="34" priority="33">
      <formula>AND($H$68="〇",$P$68="")</formula>
    </cfRule>
  </conditionalFormatting>
  <conditionalFormatting sqref="P70:Q71">
    <cfRule type="expression" dxfId="33" priority="32">
      <formula>AND($H$70="〇",$P$70="")</formula>
    </cfRule>
  </conditionalFormatting>
  <conditionalFormatting sqref="P72:Q73">
    <cfRule type="expression" dxfId="32" priority="31">
      <formula>AND($H$72="〇",$P$72="")</formula>
    </cfRule>
  </conditionalFormatting>
  <conditionalFormatting sqref="P74:Q75">
    <cfRule type="expression" dxfId="31" priority="30">
      <formula>AND($H$74="〇",$P$74="")</formula>
    </cfRule>
  </conditionalFormatting>
  <conditionalFormatting sqref="P76:Q77">
    <cfRule type="expression" dxfId="30" priority="29">
      <formula>AND($H$76="〇",$P$76="")</formula>
    </cfRule>
  </conditionalFormatting>
  <conditionalFormatting sqref="P78:Q79">
    <cfRule type="expression" dxfId="29" priority="28">
      <formula>AND($H$78="〇",$P$78="")</formula>
    </cfRule>
  </conditionalFormatting>
  <conditionalFormatting sqref="P80:Q81">
    <cfRule type="expression" dxfId="28" priority="27">
      <formula>AND($H$80="〇",$P$80="")</formula>
    </cfRule>
  </conditionalFormatting>
  <conditionalFormatting sqref="P82:Q83">
    <cfRule type="expression" dxfId="27" priority="26">
      <formula>AND($H$82="〇",$P$82="")</formula>
    </cfRule>
  </conditionalFormatting>
  <conditionalFormatting sqref="P84:Q85">
    <cfRule type="expression" dxfId="26" priority="25">
      <formula>AND($H$84="〇",$P$84="")</formula>
    </cfRule>
  </conditionalFormatting>
  <conditionalFormatting sqref="P86:Q87">
    <cfRule type="expression" dxfId="25" priority="24">
      <formula>AND($H$86="〇",$P$86="")</formula>
    </cfRule>
  </conditionalFormatting>
  <conditionalFormatting sqref="P88:Q89">
    <cfRule type="expression" dxfId="24" priority="23">
      <formula>AND($H$88="〇",$P$88="")</formula>
    </cfRule>
  </conditionalFormatting>
  <conditionalFormatting sqref="P90:Q91">
    <cfRule type="expression" dxfId="23" priority="22">
      <formula>AND($H$90="〇",$P$90="")</formula>
    </cfRule>
  </conditionalFormatting>
  <conditionalFormatting sqref="P92:Q93">
    <cfRule type="expression" dxfId="22" priority="21">
      <formula>AND($H$92="〇",$P$92="")</formula>
    </cfRule>
  </conditionalFormatting>
  <conditionalFormatting sqref="P94:Q95">
    <cfRule type="expression" dxfId="21" priority="20">
      <formula>AND($H$94="〇",$P$94="")</formula>
    </cfRule>
  </conditionalFormatting>
  <conditionalFormatting sqref="P96:Q97">
    <cfRule type="expression" dxfId="20" priority="19">
      <formula>AND($H$96="〇",$P$96="")</formula>
    </cfRule>
  </conditionalFormatting>
  <conditionalFormatting sqref="P98:Q99">
    <cfRule type="expression" dxfId="19" priority="18">
      <formula>AND($H$98="〇",$P$98="")</formula>
    </cfRule>
  </conditionalFormatting>
  <conditionalFormatting sqref="P100:Q101">
    <cfRule type="expression" dxfId="18" priority="17">
      <formula>AND($H$100="〇",$P$100="")</formula>
    </cfRule>
  </conditionalFormatting>
  <conditionalFormatting sqref="P102:Q103">
    <cfRule type="expression" dxfId="17" priority="16">
      <formula>AND($H$102="〇",$P$102="")</formula>
    </cfRule>
  </conditionalFormatting>
  <conditionalFormatting sqref="P104:Q105">
    <cfRule type="expression" dxfId="16" priority="15">
      <formula>AND($H$104="〇",$P$104="")</formula>
    </cfRule>
  </conditionalFormatting>
  <conditionalFormatting sqref="P106:Q107">
    <cfRule type="expression" dxfId="15" priority="14">
      <formula>AND($H$106="〇",$P$106="")</formula>
    </cfRule>
  </conditionalFormatting>
  <conditionalFormatting sqref="P108:Q109">
    <cfRule type="expression" dxfId="14" priority="13">
      <formula>AND($H$108="〇",$P$108="")</formula>
    </cfRule>
  </conditionalFormatting>
  <conditionalFormatting sqref="P110:Q111">
    <cfRule type="expression" dxfId="13" priority="12">
      <formula>AND($H$110="〇",$P$110="")</formula>
    </cfRule>
  </conditionalFormatting>
  <conditionalFormatting sqref="P112:Q113">
    <cfRule type="expression" dxfId="12" priority="11">
      <formula>AND($H$112="〇",$P$112="")</formula>
    </cfRule>
  </conditionalFormatting>
  <conditionalFormatting sqref="P114:Q115">
    <cfRule type="expression" dxfId="11" priority="10">
      <formula>AND($H$114="〇",$P$114="")</formula>
    </cfRule>
  </conditionalFormatting>
  <conditionalFormatting sqref="P116:Q117">
    <cfRule type="expression" dxfId="10" priority="9">
      <formula>AND($H$116="〇",$P$116="")</formula>
    </cfRule>
  </conditionalFormatting>
  <conditionalFormatting sqref="P118:Q119">
    <cfRule type="expression" dxfId="9" priority="8">
      <formula>AND($H$118="〇",$P$118="")</formula>
    </cfRule>
  </conditionalFormatting>
  <conditionalFormatting sqref="P120:Q121">
    <cfRule type="expression" dxfId="8" priority="7">
      <formula>AND($H$120="〇",$P$120="")</formula>
    </cfRule>
  </conditionalFormatting>
  <conditionalFormatting sqref="P122:Q123">
    <cfRule type="expression" dxfId="7" priority="6">
      <formula>AND($H$122="〇",$P$122="")</formula>
    </cfRule>
  </conditionalFormatting>
  <conditionalFormatting sqref="P124:Q125">
    <cfRule type="expression" dxfId="6" priority="5">
      <formula>AND($H$124="〇",$P$124="")</formula>
    </cfRule>
  </conditionalFormatting>
  <conditionalFormatting sqref="P126:Q127">
    <cfRule type="expression" dxfId="5" priority="4">
      <formula>AND($H$126="〇",$P$126="")</formula>
    </cfRule>
  </conditionalFormatting>
  <conditionalFormatting sqref="P128:Q129">
    <cfRule type="expression" dxfId="4" priority="3">
      <formula>AND($H$128="〇",$P$128="")</formula>
    </cfRule>
  </conditionalFormatting>
  <dataValidations count="21">
    <dataValidation allowBlank="1" showInputMessage="1" showErrorMessage="1" promptTitle="入力時の注意" prompt="ひと月に平均で何日ひろばに_x000a_従事するか記入してください。_x000a_※なお、他の施設と兼任する_x000a_場合、同じ方のひと月の_x000a_従事日数が31日間を_x000a_超えないよう注意してください。_x000a__x000a_" sqref="S10 S12 S14 S16 S18 S20 S22 S24 S26 S28 S30 S32 S34 S36 S38 S40 S42 S44 S46 S48 S50 S52 S54 S56 S58 S60 S62 S64 S66 S68 S70 S100 S102 S104 S106 S108 S110 S112 S114 S116 S118 S120 S122 S124 S126 S128" xr:uid="{D3C59723-AEFF-4C6C-A7CD-DBF9B0A1061F}"/>
    <dataValidation allowBlank="1" showInputMessage="1" showErrorMessage="1" promptTitle="入力時の注意（別紙要確認）" prompt="左記の資格に対し、_x000a_１年以上の経験がある場合は_x000a_「１」以上の数字のみ記入_x000a_左記の資格に対し、_x000a_１年以上の経験がない場合_x000a_「０」を数字のみ記入" sqref="N11 N13 N15 N17 N19 N21 N23 N25 N27 N29 N31 N33 N35 N37 N39 N41 N43 N45 N47 N49 N51 N53 N55 N57 N59 N61 N63 N65 N67 N69 N71 N101 N103 N105 N107 N109 N111 N113 N115 N117 N119 N121 N123 N125 N127 N129" xr:uid="{9289AA4F-9FD8-4D48-8D27-6010059D232D}"/>
    <dataValidation type="list" allowBlank="1" showInputMessage="1" showErrorMessage="1" promptTitle="入力時の注意（別紙要確認）" prompt="左記の資格に対し、_x000a_１年以上の経験がある場合は「有」_x000a_１年以上の経験がない場合は「無」_x000a_を記入してください。_x000a_２つ以上資格がある場合は_x000a_最も活用している資格について記入してください。" sqref="N10 N12 N14 N16 N18 N20 N22 N24 N26 N28 N30 N32 N34 N36 N38 N40 N42 N44 N46 N48 N50 N52 N54 N56 N58 N60 N62 N64 N66 N68 N70 N100 N102 N104 N106 N108 N110 N112 N114 N116 N120 N118 N122 N124 N126 N128" xr:uid="{966FFE89-0CA3-4D85-83AA-80F4FFF7B733}">
      <formula1>"有,無"</formula1>
    </dataValidation>
    <dataValidation allowBlank="1" showInputMessage="1" showErrorMessage="1" promptTitle="入力不要" prompt="自動で入力されます。" sqref="C10:D131 AA10:AB131" xr:uid="{48039FA5-F83B-409F-8C93-EDAE714ADC6A}"/>
    <dataValidation allowBlank="1" showInputMessage="1" showErrorMessage="1" promptTitle="入力時の注意" prompt="法人内の他のひろばを_x000a_兼任し、他の構成員名簿に_x000a_記載がある場合_x000a_該当の施設名を_x000a_補記してください。" sqref="P10:Q129" xr:uid="{5A151023-C694-44E4-942B-7BB0B9D49AE9}"/>
    <dataValidation allowBlank="1" showInputMessage="1" showErrorMessage="1" promptTitle="入力時の注意" prompt="24時間標記で_x000a_ご記入ください。" sqref="R11:T11 V11:X11 R13:T13 V13:X13 R15:T15 V15:X15 R17:T17 V17:X17 R19:T19 V19:X19 R21:T21 V21:X21 R23:T23 V23:X23 R25:T25 V25:X25 R27:T27 V27:X27 R29:T29 V29:X29 R31:T31 V31:X31 R33:T33 V33:X33 R35:T35 V35:X35 R37:T37 V37:X37 R39:T39 V39:X39 R41:T41 V41:X41 R43:T43 V43:X43 R45:T45 V45:X45 R47:T47 V47:X47 R49:T49 V49:X49 R51:T51 V51:X51 R53:T53 V53:X53 R55:T55 V55:X55 R57:T57 V57:X57 R59:T59 V59:X59 R61:T61 V61:X61 R63:T63 V63:X63 R65:T65 V65:X65 R67:T67 V67:X67 R69:T69 V69:X69 R71:T71 V71:X71 R101:T101 V101:X101 R103:T103 V103:X103 R105:T105 V105:X105 R107:T107 V107:X107 R109:T109 V109:X109 R111:T111 V111:X111 R113:T113 V113:X113 R115:T115 V115:X115 R117:T117 V117:X117 R119:T119 V119:X119 R121:T121 V121:X121 R123:T123 V123:X123 R125:T125 V125:X125 R127:T127 V127:X127 R129:T129 V129:X129" xr:uid="{E7ADD73D-4680-4F2C-8E90-480B68A0E63F}"/>
    <dataValidation allowBlank="1" showInputMessage="1" showErrorMessage="1" promptTitle="入力時の注意" prompt="資格に記載の氏名と_x000a_齟齬のないようご注意ください。_x000a_旧姓等で氏名が異なる場合_x000a_どちらも１枠に記入してください。" sqref="I10:J129" xr:uid="{4C57FE6C-7E98-4266-830E-276F60B1E8FE}"/>
    <dataValidation type="list" allowBlank="1" showInputMessage="1" showErrorMessage="1" promptTitle="入力時の注意" prompt="レスパイトに従事される場合は_x000a_〇を選択してください。" sqref="G10:G129" xr:uid="{66DE6E9C-8BF3-4692-8F22-ABD5A600BEE1}">
      <formula1>"　,〇"</formula1>
    </dataValidation>
    <dataValidation type="list" allowBlank="1" showInputMessage="1" showErrorMessage="1" promptTitle="入力時の注意" prompt="ほっと・ワークに従事される場合は_x000a_〇を選択してください。" sqref="F10:F129" xr:uid="{DAB23882-9FF1-41D3-B6BE-8E60DF8E9946}">
      <formula1>"　,〇"</formula1>
    </dataValidation>
    <dataValidation allowBlank="1" showInputMessage="1" showErrorMessage="1" promptTitle="入力時の注意" prompt="1‐⑥別紙に記載の_x000a_資格について、_x000a_所持している場合は_x000a_ご記入ください。" sqref="M11 M13 M15 M17 M19 M21 M23 M25 M27 M29 M31 M33 M35 M37 M39 M41 M43 M45 M47 M49 M51 M53 M55 M57 M59 M61 M63 M65 M67 M69 M71 M73 M75 M77 M79 M81 M83 M85 M87 M89 M91 M93 M95 M97 M99 M101 M103 M105 M107 M109 M111 M113 M115 M117 M119 M121 M123 M125 M127 M129" xr:uid="{C64E0EA8-DDA9-426E-925E-D195C32BA3C4}"/>
    <dataValidation type="list" allowBlank="1" showInputMessage="1" showErrorMessage="1" promptTitle="入力時の注意" prompt="施設を兼任する場合は〇を選択し_x000a_備考欄に従事する_x000a_施設名を記入してください。" sqref="H10:H129" xr:uid="{8DE3295F-1955-4204-AE31-BB38585CD976}">
      <formula1>"　,〇"</formula1>
    </dataValidation>
    <dataValidation type="list" allowBlank="1" showInputMessage="1" showErrorMessage="1" promptTitle="入力時の注意" prompt="保育士をお持ちの場合は_x000a_保育士を選択してください。_x000a_研修修了者で２つの研修を修了した場合は_x000a_どちらか１つを選択してください。" sqref="M10 M12 M14 M16 M18 M20 M22 M24 M26 M28 M30 M32 M34 M36 M38 M40 M42 M44 M46 M48 M50 M52 M54 M56 M58 M60 M62 M64 M66 M68 M70 M72 M74 M76 M78 M80 M82 M84 M86 M88 M90 M92 M94 M96 M98 M100 M102 M104 M106 M108 M110 M112 M114 M116 M118 M120 M122 M124 M126 M128" xr:uid="{AD4AFD40-BBB0-42BA-9774-3D57A57C0565}">
      <formula1>"保育士,保育サポーター研修修了,子育て支援員研修修了"</formula1>
    </dataValidation>
    <dataValidation allowBlank="1" showInputMessage="1" showErrorMessage="1" promptTitle="入力不要" prompt="右の欄の水色セルに入力してください。" sqref="O10:O129" xr:uid="{1A8ECD1D-1E68-4163-A89C-0552AA94164A}"/>
    <dataValidation allowBlank="1" showInputMessage="1" showErrorMessage="1" promptTitle="入力時の注意" prompt="数字のみ入力してください。" sqref="N77 N99 N79 N81 N83 N85 N87 N89 N97 N95 N91 N93 N73 N75" xr:uid="{CC46A3E3-751A-472D-BB35-A408A9E83181}"/>
    <dataValidation type="list" allowBlank="1" showInputMessage="1" showErrorMessage="1" promptTitle="入力時の注意" prompt="プルダウンより選択してください。" sqref="L10:L129" xr:uid="{82493E28-07A2-4C10-ABC9-11DCF0B6798B}">
      <formula1>"おでかけひろば責任者,おでかけひろばスタッフ"</formula1>
    </dataValidation>
    <dataValidation type="list" allowBlank="1" showInputMessage="1" showErrorMessage="1" promptTitle="入力時の注意" prompt="プルダウンより選択してください。" sqref="E10:E129 F8:H8" xr:uid="{4BB3E5C2-D34E-49FF-A8B8-87AEBA215885}">
      <formula1>"　,〇"</formula1>
    </dataValidation>
    <dataValidation allowBlank="1" showInputMessage="1" showErrorMessage="1" promptTitle="入力時不要" prompt="自動計算されます" sqref="K130:K131" xr:uid="{EF24079D-3685-4E54-B389-738EE4768542}"/>
    <dataValidation type="list" allowBlank="1" showInputMessage="1" showErrorMessage="1" promptTitle="入力時の注意" prompt="プルダウンより選択してください。" sqref="N76 N78 N80 N82 N84 N86 N98 N88 N90 N92 N94 N96 N72 N74" xr:uid="{DE9AB94B-389B-4A91-9D6B-C2F7D8A1ADE1}">
      <formula1>"有,無"</formula1>
    </dataValidation>
    <dataValidation type="list" allowBlank="1" showInputMessage="1" showErrorMessage="1" promptTitle="入力時の注意（別紙要確認）" prompt="常勤：ひろばに７時間以上フルタイムで従事する方_x000a_非常勤：上記以外の方_x000a_※法人での雇われ方ではありません。_x000a__x000a_" sqref="K10:K129" xr:uid="{6502599E-DD79-483D-92CD-09863DD49941}">
      <formula1>"常勤,非常勤"</formula1>
    </dataValidation>
    <dataValidation allowBlank="1" showInputMessage="1" showErrorMessage="1" promptTitle="入力時の注意" prompt="自動で入力されます" sqref="F130:F131" xr:uid="{68AB953E-4FA7-4C38-BB8B-129C2A34DFF0}"/>
    <dataValidation allowBlank="1" showInputMessage="1" showErrorMessage="1" promptTitle="入力時の注意（労基法の内容を確認してください。）" prompt="休憩時間がない場合記入不要。_x000a_６時間以上８時間以下：４５分（０:45）_x000a_８時間以上：１時間（1：00）" sqref="Y10:Y129" xr:uid="{C003BECE-FABB-43B9-92AF-94B90FD07A23}"/>
  </dataValidations>
  <printOptions horizontalCentered="1"/>
  <pageMargins left="0.55118110236220474" right="0.39370078740157483" top="0.82677165354330717" bottom="0.59055118110236227" header="0.55118110236220474" footer="0.51181102362204722"/>
  <pageSetup paperSize="9" scale="47" orientation="landscape" horizontalDpi="300" verticalDpi="300" r:id="rId1"/>
  <headerFooter alignWithMargins="0">
    <oddHeader>&amp;F</oddHeader>
  </headerFooter>
  <rowBreaks count="1" manualBreakCount="1">
    <brk id="138" max="28"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3"/>
  <dimension ref="A1:H168"/>
  <sheetViews>
    <sheetView view="pageBreakPreview" zoomScaleNormal="85" zoomScaleSheetLayoutView="100" workbookViewId="0"/>
  </sheetViews>
  <sheetFormatPr defaultColWidth="8.08203125" defaultRowHeight="15" customHeight="1"/>
  <cols>
    <col min="1" max="1" width="3.33203125" style="22" customWidth="1"/>
    <col min="2" max="2" width="16.08203125" style="22" customWidth="1"/>
    <col min="3" max="3" width="34" style="22" customWidth="1"/>
    <col min="4" max="4" width="14.33203125" style="22" customWidth="1"/>
    <col min="5" max="5" width="23" style="22" customWidth="1"/>
    <col min="6" max="6" width="38.08203125" style="22" customWidth="1"/>
    <col min="7" max="18" width="8.08203125" style="22" customWidth="1"/>
    <col min="19" max="16384" width="8.08203125" style="22"/>
  </cols>
  <sheetData>
    <row r="1" spans="1:6" ht="15" customHeight="1">
      <c r="A1" s="551"/>
      <c r="B1" s="551"/>
      <c r="C1" s="551"/>
      <c r="D1" s="551"/>
      <c r="E1" s="552" t="s">
        <v>975</v>
      </c>
    </row>
    <row r="2" spans="1:6" ht="15.75" customHeight="1">
      <c r="A2" s="551"/>
      <c r="B2" s="551"/>
      <c r="C2" s="551"/>
      <c r="D2" s="551"/>
      <c r="E2" s="552" t="s">
        <v>1094</v>
      </c>
    </row>
    <row r="3" spans="1:6" ht="21" customHeight="1">
      <c r="A3" s="1267" t="s">
        <v>976</v>
      </c>
      <c r="B3" s="1267"/>
      <c r="C3" s="1267"/>
      <c r="D3" s="1267"/>
      <c r="E3" s="1267"/>
    </row>
    <row r="4" spans="1:6" ht="15.75" customHeight="1">
      <c r="A4" s="1090" t="s">
        <v>977</v>
      </c>
      <c r="B4" s="1090"/>
      <c r="C4" s="1090"/>
      <c r="D4" s="1090"/>
      <c r="E4" s="1090"/>
    </row>
    <row r="5" spans="1:6" ht="15.75" customHeight="1">
      <c r="A5" s="553"/>
      <c r="B5" s="554"/>
      <c r="C5" s="555" t="s">
        <v>978</v>
      </c>
      <c r="D5" s="556">
        <f>'1-① '!G7</f>
        <v>0</v>
      </c>
      <c r="E5" s="557"/>
      <c r="F5" s="42" t="s">
        <v>979</v>
      </c>
    </row>
    <row r="6" spans="1:6" ht="15.75" customHeight="1">
      <c r="A6" s="553"/>
      <c r="B6" s="558" t="s">
        <v>980</v>
      </c>
      <c r="C6" s="559"/>
      <c r="D6" s="559"/>
      <c r="E6" s="559"/>
    </row>
    <row r="7" spans="1:6" ht="21.75" customHeight="1">
      <c r="A7" s="551"/>
      <c r="B7" s="1135" t="s">
        <v>981</v>
      </c>
      <c r="C7" s="560" t="s">
        <v>848</v>
      </c>
      <c r="D7" s="1269" t="s">
        <v>849</v>
      </c>
      <c r="E7" s="1270"/>
    </row>
    <row r="8" spans="1:6" ht="21.75" customHeight="1" thickBot="1">
      <c r="A8" s="551"/>
      <c r="B8" s="1268"/>
      <c r="C8" s="561" t="s">
        <v>982</v>
      </c>
      <c r="D8" s="1271"/>
      <c r="E8" s="1272"/>
    </row>
    <row r="9" spans="1:6" ht="21.75" customHeight="1" thickTop="1">
      <c r="A9" s="1109" t="s">
        <v>861</v>
      </c>
      <c r="B9" s="1273" t="s">
        <v>866</v>
      </c>
      <c r="C9" s="1274" t="s">
        <v>983</v>
      </c>
      <c r="D9" s="1276" t="s">
        <v>984</v>
      </c>
      <c r="E9" s="1277"/>
    </row>
    <row r="10" spans="1:6" ht="21.75" customHeight="1">
      <c r="A10" s="1109"/>
      <c r="B10" s="1136"/>
      <c r="C10" s="1275"/>
      <c r="D10" s="1278"/>
      <c r="E10" s="1279"/>
    </row>
    <row r="11" spans="1:6" ht="21.65" customHeight="1">
      <c r="A11" s="1241">
        <v>1</v>
      </c>
      <c r="B11" s="1139"/>
      <c r="C11" s="1159"/>
      <c r="D11" s="1264"/>
      <c r="E11" s="1265"/>
    </row>
    <row r="12" spans="1:6" ht="21.75" customHeight="1">
      <c r="A12" s="1241"/>
      <c r="B12" s="1243"/>
      <c r="C12" s="1172"/>
      <c r="D12" s="1245"/>
      <c r="E12" s="1246"/>
    </row>
    <row r="13" spans="1:6" ht="21.75" customHeight="1">
      <c r="A13" s="1241">
        <v>2</v>
      </c>
      <c r="B13" s="1242"/>
      <c r="C13" s="1244"/>
      <c r="D13" s="1245"/>
      <c r="E13" s="1246"/>
    </row>
    <row r="14" spans="1:6" ht="21.75" customHeight="1">
      <c r="A14" s="1241"/>
      <c r="B14" s="1243"/>
      <c r="C14" s="1172"/>
      <c r="D14" s="1245"/>
      <c r="E14" s="1246"/>
    </row>
    <row r="15" spans="1:6" ht="21.75" customHeight="1">
      <c r="A15" s="1241">
        <v>3</v>
      </c>
      <c r="B15" s="1242"/>
      <c r="C15" s="1244"/>
      <c r="D15" s="1245"/>
      <c r="E15" s="1246"/>
    </row>
    <row r="16" spans="1:6" ht="21.75" customHeight="1">
      <c r="A16" s="1241"/>
      <c r="B16" s="1243"/>
      <c r="C16" s="1172"/>
      <c r="D16" s="1245"/>
      <c r="E16" s="1246"/>
    </row>
    <row r="17" spans="1:5" ht="21.75" customHeight="1">
      <c r="A17" s="1241">
        <v>4</v>
      </c>
      <c r="B17" s="1242"/>
      <c r="C17" s="1244"/>
      <c r="D17" s="1245"/>
      <c r="E17" s="1246"/>
    </row>
    <row r="18" spans="1:5" ht="21.75" customHeight="1">
      <c r="A18" s="1241"/>
      <c r="B18" s="1243"/>
      <c r="C18" s="1172"/>
      <c r="D18" s="1245"/>
      <c r="E18" s="1246"/>
    </row>
    <row r="19" spans="1:5" ht="21.75" customHeight="1">
      <c r="A19" s="1241">
        <v>5</v>
      </c>
      <c r="B19" s="1242"/>
      <c r="C19" s="1244"/>
      <c r="D19" s="1245"/>
      <c r="E19" s="1246"/>
    </row>
    <row r="20" spans="1:5" ht="21.75" customHeight="1">
      <c r="A20" s="1241"/>
      <c r="B20" s="1243"/>
      <c r="C20" s="1172"/>
      <c r="D20" s="1245"/>
      <c r="E20" s="1246"/>
    </row>
    <row r="21" spans="1:5" ht="21.75" customHeight="1">
      <c r="A21" s="1241">
        <v>6</v>
      </c>
      <c r="B21" s="1242"/>
      <c r="C21" s="1244"/>
      <c r="D21" s="1245"/>
      <c r="E21" s="1246"/>
    </row>
    <row r="22" spans="1:5" ht="21.75" customHeight="1">
      <c r="A22" s="1241"/>
      <c r="B22" s="1243"/>
      <c r="C22" s="1172"/>
      <c r="D22" s="1245"/>
      <c r="E22" s="1246"/>
    </row>
    <row r="23" spans="1:5" ht="21.75" customHeight="1">
      <c r="A23" s="1241">
        <v>7</v>
      </c>
      <c r="B23" s="1242"/>
      <c r="C23" s="1244"/>
      <c r="D23" s="1245"/>
      <c r="E23" s="1246"/>
    </row>
    <row r="24" spans="1:5" ht="21.75" customHeight="1">
      <c r="A24" s="1241"/>
      <c r="B24" s="1243"/>
      <c r="C24" s="1172"/>
      <c r="D24" s="1245"/>
      <c r="E24" s="1246"/>
    </row>
    <row r="25" spans="1:5" ht="21.75" customHeight="1">
      <c r="A25" s="1241">
        <v>8</v>
      </c>
      <c r="B25" s="1242"/>
      <c r="C25" s="1244"/>
      <c r="D25" s="1245"/>
      <c r="E25" s="1246"/>
    </row>
    <row r="26" spans="1:5" ht="21.75" customHeight="1">
      <c r="A26" s="1241"/>
      <c r="B26" s="1243"/>
      <c r="C26" s="1172"/>
      <c r="D26" s="1245"/>
      <c r="E26" s="1246"/>
    </row>
    <row r="27" spans="1:5" ht="21.75" customHeight="1">
      <c r="A27" s="1241">
        <v>9</v>
      </c>
      <c r="B27" s="1242"/>
      <c r="C27" s="1244"/>
      <c r="D27" s="1245"/>
      <c r="E27" s="1246"/>
    </row>
    <row r="28" spans="1:5" ht="21.75" customHeight="1">
      <c r="A28" s="1241"/>
      <c r="B28" s="1243"/>
      <c r="C28" s="1172"/>
      <c r="D28" s="1245"/>
      <c r="E28" s="1246"/>
    </row>
    <row r="29" spans="1:5" ht="21.75" customHeight="1">
      <c r="A29" s="1241">
        <v>10</v>
      </c>
      <c r="B29" s="1242"/>
      <c r="C29" s="1244"/>
      <c r="D29" s="1245"/>
      <c r="E29" s="1246"/>
    </row>
    <row r="30" spans="1:5" ht="21.75" customHeight="1">
      <c r="A30" s="1241"/>
      <c r="B30" s="1243"/>
      <c r="C30" s="1172"/>
      <c r="D30" s="1245"/>
      <c r="E30" s="1246"/>
    </row>
    <row r="31" spans="1:5" ht="21.75" customHeight="1">
      <c r="A31" s="1241">
        <v>11</v>
      </c>
      <c r="B31" s="1242"/>
      <c r="C31" s="1244"/>
      <c r="D31" s="1245"/>
      <c r="E31" s="1246"/>
    </row>
    <row r="32" spans="1:5" ht="21.75" customHeight="1">
      <c r="A32" s="1241"/>
      <c r="B32" s="1243"/>
      <c r="C32" s="1172"/>
      <c r="D32" s="1245"/>
      <c r="E32" s="1246"/>
    </row>
    <row r="33" spans="1:5" ht="21.75" customHeight="1">
      <c r="A33" s="1241">
        <v>12</v>
      </c>
      <c r="B33" s="1242"/>
      <c r="C33" s="1244"/>
      <c r="D33" s="1245"/>
      <c r="E33" s="1246"/>
    </row>
    <row r="34" spans="1:5" ht="21.75" customHeight="1">
      <c r="A34" s="1241"/>
      <c r="B34" s="1243"/>
      <c r="C34" s="1172"/>
      <c r="D34" s="1245"/>
      <c r="E34" s="1246"/>
    </row>
    <row r="35" spans="1:5" ht="21.5" hidden="1" customHeight="1">
      <c r="A35" s="1241">
        <v>13</v>
      </c>
      <c r="B35" s="1242"/>
      <c r="C35" s="1244"/>
      <c r="D35" s="1245"/>
      <c r="E35" s="1246"/>
    </row>
    <row r="36" spans="1:5" ht="21.75" hidden="1" customHeight="1">
      <c r="A36" s="1241"/>
      <c r="B36" s="1243"/>
      <c r="C36" s="1172"/>
      <c r="D36" s="1245"/>
      <c r="E36" s="1246"/>
    </row>
    <row r="37" spans="1:5" ht="21.75" hidden="1" customHeight="1">
      <c r="A37" s="1241">
        <v>14</v>
      </c>
      <c r="B37" s="1242"/>
      <c r="C37" s="1244"/>
      <c r="D37" s="1245"/>
      <c r="E37" s="1246"/>
    </row>
    <row r="38" spans="1:5" ht="21.75" hidden="1" customHeight="1">
      <c r="A38" s="1241"/>
      <c r="B38" s="1243"/>
      <c r="C38" s="1172"/>
      <c r="D38" s="1245"/>
      <c r="E38" s="1246"/>
    </row>
    <row r="39" spans="1:5" ht="21.75" hidden="1" customHeight="1">
      <c r="A39" s="1241">
        <v>15</v>
      </c>
      <c r="B39" s="1242"/>
      <c r="C39" s="1244"/>
      <c r="D39" s="1245"/>
      <c r="E39" s="1246"/>
    </row>
    <row r="40" spans="1:5" ht="21.75" hidden="1" customHeight="1">
      <c r="A40" s="1241"/>
      <c r="B40" s="1243"/>
      <c r="C40" s="1172"/>
      <c r="D40" s="1245"/>
      <c r="E40" s="1246"/>
    </row>
    <row r="41" spans="1:5" ht="21.75" hidden="1" customHeight="1">
      <c r="A41" s="1241">
        <v>16</v>
      </c>
      <c r="B41" s="1242"/>
      <c r="C41" s="1244"/>
      <c r="D41" s="1245"/>
      <c r="E41" s="1246"/>
    </row>
    <row r="42" spans="1:5" ht="21.75" hidden="1" customHeight="1">
      <c r="A42" s="1241"/>
      <c r="B42" s="1243"/>
      <c r="C42" s="1172"/>
      <c r="D42" s="1245"/>
      <c r="E42" s="1246"/>
    </row>
    <row r="43" spans="1:5" ht="21.65" hidden="1" customHeight="1">
      <c r="A43" s="1241">
        <v>17</v>
      </c>
      <c r="B43" s="1139"/>
      <c r="C43" s="1159"/>
      <c r="D43" s="1264"/>
      <c r="E43" s="1265"/>
    </row>
    <row r="44" spans="1:5" ht="21.75" hidden="1" customHeight="1">
      <c r="A44" s="1241"/>
      <c r="B44" s="1243"/>
      <c r="C44" s="1172"/>
      <c r="D44" s="1245"/>
      <c r="E44" s="1246"/>
    </row>
    <row r="45" spans="1:5" ht="21.75" hidden="1" customHeight="1">
      <c r="A45" s="1241">
        <v>18</v>
      </c>
      <c r="B45" s="1242"/>
      <c r="C45" s="1244"/>
      <c r="D45" s="1245"/>
      <c r="E45" s="1246"/>
    </row>
    <row r="46" spans="1:5" ht="21.75" hidden="1" customHeight="1">
      <c r="A46" s="1241"/>
      <c r="B46" s="1243"/>
      <c r="C46" s="1172"/>
      <c r="D46" s="1245"/>
      <c r="E46" s="1246"/>
    </row>
    <row r="47" spans="1:5" ht="21.75" hidden="1" customHeight="1">
      <c r="A47" s="1241">
        <v>19</v>
      </c>
      <c r="B47" s="1242"/>
      <c r="C47" s="1244"/>
      <c r="D47" s="1245"/>
      <c r="E47" s="1246"/>
    </row>
    <row r="48" spans="1:5" ht="21.75" hidden="1" customHeight="1">
      <c r="A48" s="1241"/>
      <c r="B48" s="1243"/>
      <c r="C48" s="1172"/>
      <c r="D48" s="1245"/>
      <c r="E48" s="1246"/>
    </row>
    <row r="49" spans="1:5" ht="21.75" hidden="1" customHeight="1">
      <c r="A49" s="1241">
        <v>20</v>
      </c>
      <c r="B49" s="1242"/>
      <c r="C49" s="1244"/>
      <c r="D49" s="1245"/>
      <c r="E49" s="1246"/>
    </row>
    <row r="50" spans="1:5" ht="21.75" hidden="1" customHeight="1">
      <c r="A50" s="1241"/>
      <c r="B50" s="1243"/>
      <c r="C50" s="1172"/>
      <c r="D50" s="1245"/>
      <c r="E50" s="1246"/>
    </row>
    <row r="51" spans="1:5" ht="21.75" hidden="1" customHeight="1">
      <c r="A51" s="1241">
        <v>21</v>
      </c>
      <c r="B51" s="1242"/>
      <c r="C51" s="1244"/>
      <c r="D51" s="1245"/>
      <c r="E51" s="1246"/>
    </row>
    <row r="52" spans="1:5" ht="21.75" hidden="1" customHeight="1">
      <c r="A52" s="1241"/>
      <c r="B52" s="1243"/>
      <c r="C52" s="1172"/>
      <c r="D52" s="1245"/>
      <c r="E52" s="1246"/>
    </row>
    <row r="53" spans="1:5" ht="21.75" hidden="1" customHeight="1">
      <c r="A53" s="1241">
        <v>22</v>
      </c>
      <c r="B53" s="1242"/>
      <c r="C53" s="1244"/>
      <c r="D53" s="1245"/>
      <c r="E53" s="1246"/>
    </row>
    <row r="54" spans="1:5" ht="21.75" hidden="1" customHeight="1">
      <c r="A54" s="1241"/>
      <c r="B54" s="1243"/>
      <c r="C54" s="1172"/>
      <c r="D54" s="1245"/>
      <c r="E54" s="1246"/>
    </row>
    <row r="55" spans="1:5" ht="21.75" hidden="1" customHeight="1">
      <c r="A55" s="1241">
        <v>23</v>
      </c>
      <c r="B55" s="1242"/>
      <c r="C55" s="1244"/>
      <c r="D55" s="1245"/>
      <c r="E55" s="1246"/>
    </row>
    <row r="56" spans="1:5" ht="21.75" hidden="1" customHeight="1">
      <c r="A56" s="1241"/>
      <c r="B56" s="1243"/>
      <c r="C56" s="1172"/>
      <c r="D56" s="1245"/>
      <c r="E56" s="1246"/>
    </row>
    <row r="57" spans="1:5" ht="21.75" hidden="1" customHeight="1">
      <c r="A57" s="1241">
        <v>24</v>
      </c>
      <c r="B57" s="1242"/>
      <c r="C57" s="1244"/>
      <c r="D57" s="1245"/>
      <c r="E57" s="1246"/>
    </row>
    <row r="58" spans="1:5" ht="21.75" hidden="1" customHeight="1">
      <c r="A58" s="1241"/>
      <c r="B58" s="1243"/>
      <c r="C58" s="1172"/>
      <c r="D58" s="1245"/>
      <c r="E58" s="1246"/>
    </row>
    <row r="59" spans="1:5" ht="21.75" hidden="1" customHeight="1">
      <c r="A59" s="1241">
        <v>25</v>
      </c>
      <c r="B59" s="1242"/>
      <c r="C59" s="1244"/>
      <c r="D59" s="1245"/>
      <c r="E59" s="1246"/>
    </row>
    <row r="60" spans="1:5" ht="21.75" hidden="1" customHeight="1">
      <c r="A60" s="1241"/>
      <c r="B60" s="1243"/>
      <c r="C60" s="1172"/>
      <c r="D60" s="1245"/>
      <c r="E60" s="1246"/>
    </row>
    <row r="61" spans="1:5" ht="21.75" hidden="1" customHeight="1">
      <c r="A61" s="1241">
        <v>26</v>
      </c>
      <c r="B61" s="1242"/>
      <c r="C61" s="1244"/>
      <c r="D61" s="1245"/>
      <c r="E61" s="1246"/>
    </row>
    <row r="62" spans="1:5" ht="21.75" hidden="1" customHeight="1">
      <c r="A62" s="1241"/>
      <c r="B62" s="1243"/>
      <c r="C62" s="1172"/>
      <c r="D62" s="1245"/>
      <c r="E62" s="1246"/>
    </row>
    <row r="63" spans="1:5" ht="21.75" hidden="1" customHeight="1">
      <c r="A63" s="1241">
        <v>27</v>
      </c>
      <c r="B63" s="1242"/>
      <c r="C63" s="1244"/>
      <c r="D63" s="1245"/>
      <c r="E63" s="1246"/>
    </row>
    <row r="64" spans="1:5" ht="21.75" hidden="1" customHeight="1">
      <c r="A64" s="1241"/>
      <c r="B64" s="1243"/>
      <c r="C64" s="1172"/>
      <c r="D64" s="1245"/>
      <c r="E64" s="1246"/>
    </row>
    <row r="65" spans="1:5" ht="21.75" hidden="1" customHeight="1">
      <c r="A65" s="1241">
        <v>28</v>
      </c>
      <c r="B65" s="1242"/>
      <c r="C65" s="1244"/>
      <c r="D65" s="1245"/>
      <c r="E65" s="1246"/>
    </row>
    <row r="66" spans="1:5" ht="21.75" hidden="1" customHeight="1">
      <c r="A66" s="1241"/>
      <c r="B66" s="1243"/>
      <c r="C66" s="1172"/>
      <c r="D66" s="1245"/>
      <c r="E66" s="1246"/>
    </row>
    <row r="67" spans="1:5" ht="21.75" hidden="1" customHeight="1">
      <c r="A67" s="1241">
        <v>29</v>
      </c>
      <c r="B67" s="1242"/>
      <c r="C67" s="1244"/>
      <c r="D67" s="1245"/>
      <c r="E67" s="1246"/>
    </row>
    <row r="68" spans="1:5" ht="21.75" hidden="1" customHeight="1">
      <c r="A68" s="1241"/>
      <c r="B68" s="1243"/>
      <c r="C68" s="1172"/>
      <c r="D68" s="1245"/>
      <c r="E68" s="1246"/>
    </row>
    <row r="69" spans="1:5" ht="21.75" hidden="1" customHeight="1">
      <c r="A69" s="1241">
        <v>30</v>
      </c>
      <c r="B69" s="1242"/>
      <c r="C69" s="1244"/>
      <c r="D69" s="1245"/>
      <c r="E69" s="1246"/>
    </row>
    <row r="70" spans="1:5" ht="21.75" hidden="1" customHeight="1">
      <c r="A70" s="1241"/>
      <c r="B70" s="1243"/>
      <c r="C70" s="1172"/>
      <c r="D70" s="1245"/>
      <c r="E70" s="1246"/>
    </row>
    <row r="71" spans="1:5" ht="21.75" hidden="1" customHeight="1">
      <c r="A71" s="1241">
        <v>31</v>
      </c>
      <c r="B71" s="1242"/>
      <c r="C71" s="1244"/>
      <c r="D71" s="1245"/>
      <c r="E71" s="1246"/>
    </row>
    <row r="72" spans="1:5" ht="21.75" hidden="1" customHeight="1">
      <c r="A72" s="1241"/>
      <c r="B72" s="1243"/>
      <c r="C72" s="1172"/>
      <c r="D72" s="1245"/>
      <c r="E72" s="1246"/>
    </row>
    <row r="73" spans="1:5" ht="21.75" hidden="1" customHeight="1">
      <c r="A73" s="1241">
        <v>32</v>
      </c>
      <c r="B73" s="1242"/>
      <c r="C73" s="1244"/>
      <c r="D73" s="1245"/>
      <c r="E73" s="1246"/>
    </row>
    <row r="74" spans="1:5" ht="21.75" hidden="1" customHeight="1">
      <c r="A74" s="1241"/>
      <c r="B74" s="1243"/>
      <c r="C74" s="1172"/>
      <c r="D74" s="1245"/>
      <c r="E74" s="1246"/>
    </row>
    <row r="75" spans="1:5" ht="21.75" hidden="1" customHeight="1">
      <c r="A75" s="1241">
        <v>33</v>
      </c>
      <c r="B75" s="1242"/>
      <c r="C75" s="1244"/>
      <c r="D75" s="1245"/>
      <c r="E75" s="1246"/>
    </row>
    <row r="76" spans="1:5" ht="21.75" hidden="1" customHeight="1">
      <c r="A76" s="1241"/>
      <c r="B76" s="1243"/>
      <c r="C76" s="1172"/>
      <c r="D76" s="1245"/>
      <c r="E76" s="1246"/>
    </row>
    <row r="77" spans="1:5" ht="21.75" hidden="1" customHeight="1">
      <c r="A77" s="1241">
        <v>34</v>
      </c>
      <c r="B77" s="1242"/>
      <c r="C77" s="1244"/>
      <c r="D77" s="1245"/>
      <c r="E77" s="1246"/>
    </row>
    <row r="78" spans="1:5" ht="21.75" hidden="1" customHeight="1">
      <c r="A78" s="1241"/>
      <c r="B78" s="1243"/>
      <c r="C78" s="1172"/>
      <c r="D78" s="1245"/>
      <c r="E78" s="1246"/>
    </row>
    <row r="79" spans="1:5" ht="21.75" hidden="1" customHeight="1">
      <c r="A79" s="1241">
        <v>35</v>
      </c>
      <c r="B79" s="1242"/>
      <c r="C79" s="1244"/>
      <c r="D79" s="1245"/>
      <c r="E79" s="1246"/>
    </row>
    <row r="80" spans="1:5" ht="21.75" hidden="1" customHeight="1">
      <c r="A80" s="1241"/>
      <c r="B80" s="1140"/>
      <c r="C80" s="1160"/>
      <c r="D80" s="1253"/>
      <c r="E80" s="1254"/>
    </row>
    <row r="81" spans="1:5" ht="21.75" hidden="1" customHeight="1">
      <c r="A81" s="1241">
        <v>36</v>
      </c>
      <c r="B81" s="1242"/>
      <c r="C81" s="1244"/>
      <c r="D81" s="1245"/>
      <c r="E81" s="1246"/>
    </row>
    <row r="82" spans="1:5" ht="21.75" hidden="1" customHeight="1">
      <c r="A82" s="1241"/>
      <c r="B82" s="1243"/>
      <c r="C82" s="1172"/>
      <c r="D82" s="1245"/>
      <c r="E82" s="1246"/>
    </row>
    <row r="83" spans="1:5" ht="21.75" hidden="1" customHeight="1">
      <c r="A83" s="1241">
        <v>37</v>
      </c>
      <c r="B83" s="1242"/>
      <c r="C83" s="1244"/>
      <c r="D83" s="1245"/>
      <c r="E83" s="1246"/>
    </row>
    <row r="84" spans="1:5" ht="21.75" hidden="1" customHeight="1">
      <c r="A84" s="1241"/>
      <c r="B84" s="1243"/>
      <c r="C84" s="1172"/>
      <c r="D84" s="1245"/>
      <c r="E84" s="1246"/>
    </row>
    <row r="85" spans="1:5" ht="21.75" hidden="1" customHeight="1">
      <c r="A85" s="1241">
        <v>38</v>
      </c>
      <c r="B85" s="1242"/>
      <c r="C85" s="1244"/>
      <c r="D85" s="1245"/>
      <c r="E85" s="1246"/>
    </row>
    <row r="86" spans="1:5" ht="21.75" hidden="1" customHeight="1">
      <c r="A86" s="1241"/>
      <c r="B86" s="1243"/>
      <c r="C86" s="1172"/>
      <c r="D86" s="1245"/>
      <c r="E86" s="1246"/>
    </row>
    <row r="87" spans="1:5" ht="21.75" hidden="1" customHeight="1">
      <c r="A87" s="1241">
        <v>39</v>
      </c>
      <c r="B87" s="1242"/>
      <c r="C87" s="1244"/>
      <c r="D87" s="1245"/>
      <c r="E87" s="1246"/>
    </row>
    <row r="88" spans="1:5" ht="21.75" hidden="1" customHeight="1">
      <c r="A88" s="1241"/>
      <c r="B88" s="1243"/>
      <c r="C88" s="1172"/>
      <c r="D88" s="1245"/>
      <c r="E88" s="1246"/>
    </row>
    <row r="89" spans="1:5" ht="21.75" hidden="1" customHeight="1">
      <c r="A89" s="1241">
        <v>40</v>
      </c>
      <c r="B89" s="1242"/>
      <c r="C89" s="1244"/>
      <c r="D89" s="1245"/>
      <c r="E89" s="1246"/>
    </row>
    <row r="90" spans="1:5" ht="21.75" hidden="1" customHeight="1">
      <c r="A90" s="1241"/>
      <c r="B90" s="1243"/>
      <c r="C90" s="1172"/>
      <c r="D90" s="1245"/>
      <c r="E90" s="1246"/>
    </row>
    <row r="91" spans="1:5" ht="21.75" hidden="1" customHeight="1">
      <c r="A91" s="1241">
        <v>41</v>
      </c>
      <c r="B91" s="1242"/>
      <c r="C91" s="1244"/>
      <c r="D91" s="1245"/>
      <c r="E91" s="1246"/>
    </row>
    <row r="92" spans="1:5" ht="21.75" hidden="1" customHeight="1">
      <c r="A92" s="1241"/>
      <c r="B92" s="1243"/>
      <c r="C92" s="1172"/>
      <c r="D92" s="1245"/>
      <c r="E92" s="1246"/>
    </row>
    <row r="93" spans="1:5" ht="21.75" hidden="1" customHeight="1">
      <c r="A93" s="1241">
        <v>42</v>
      </c>
      <c r="B93" s="1242"/>
      <c r="C93" s="1244"/>
      <c r="D93" s="1245"/>
      <c r="E93" s="1246"/>
    </row>
    <row r="94" spans="1:5" ht="21.75" hidden="1" customHeight="1">
      <c r="A94" s="1241"/>
      <c r="B94" s="1140"/>
      <c r="C94" s="1160"/>
      <c r="D94" s="1253"/>
      <c r="E94" s="1254"/>
    </row>
    <row r="95" spans="1:5" ht="21.75" hidden="1" customHeight="1">
      <c r="A95" s="1241">
        <v>43</v>
      </c>
      <c r="B95" s="1242"/>
      <c r="C95" s="1244"/>
      <c r="D95" s="1245"/>
      <c r="E95" s="1246"/>
    </row>
    <row r="96" spans="1:5" ht="21.75" hidden="1" customHeight="1">
      <c r="A96" s="1241"/>
      <c r="B96" s="1243"/>
      <c r="C96" s="1172"/>
      <c r="D96" s="1245"/>
      <c r="E96" s="1246"/>
    </row>
    <row r="97" spans="1:5" ht="21.75" hidden="1" customHeight="1">
      <c r="A97" s="1241">
        <v>44</v>
      </c>
      <c r="B97" s="1242"/>
      <c r="C97" s="1244"/>
      <c r="D97" s="1245"/>
      <c r="E97" s="1246"/>
    </row>
    <row r="98" spans="1:5" ht="21.75" hidden="1" customHeight="1">
      <c r="A98" s="1241"/>
      <c r="B98" s="1243"/>
      <c r="C98" s="1172"/>
      <c r="D98" s="1245"/>
      <c r="E98" s="1246"/>
    </row>
    <row r="99" spans="1:5" ht="21.75" hidden="1" customHeight="1">
      <c r="A99" s="1241">
        <v>45</v>
      </c>
      <c r="B99" s="1242"/>
      <c r="C99" s="1244"/>
      <c r="D99" s="1245"/>
      <c r="E99" s="1246"/>
    </row>
    <row r="100" spans="1:5" ht="21.75" hidden="1" customHeight="1">
      <c r="A100" s="1241"/>
      <c r="B100" s="1243"/>
      <c r="C100" s="1172"/>
      <c r="D100" s="1245"/>
      <c r="E100" s="1246"/>
    </row>
    <row r="101" spans="1:5" ht="21.75" hidden="1" customHeight="1">
      <c r="A101" s="1241">
        <v>46</v>
      </c>
      <c r="B101" s="1242"/>
      <c r="C101" s="1244"/>
      <c r="D101" s="1245"/>
      <c r="E101" s="1246"/>
    </row>
    <row r="102" spans="1:5" ht="21.75" hidden="1" customHeight="1">
      <c r="A102" s="1241"/>
      <c r="B102" s="1243"/>
      <c r="C102" s="1172"/>
      <c r="D102" s="1245"/>
      <c r="E102" s="1246"/>
    </row>
    <row r="103" spans="1:5" ht="21.75" hidden="1" customHeight="1">
      <c r="A103" s="1241">
        <v>47</v>
      </c>
      <c r="B103" s="1242"/>
      <c r="C103" s="1244"/>
      <c r="D103" s="1245"/>
      <c r="E103" s="1246"/>
    </row>
    <row r="104" spans="1:5" ht="21.75" hidden="1" customHeight="1">
      <c r="A104" s="1241"/>
      <c r="B104" s="1243"/>
      <c r="C104" s="1172"/>
      <c r="D104" s="1245"/>
      <c r="E104" s="1246"/>
    </row>
    <row r="105" spans="1:5" ht="21.75" hidden="1" customHeight="1">
      <c r="A105" s="1241">
        <v>48</v>
      </c>
      <c r="B105" s="1242"/>
      <c r="C105" s="1244"/>
      <c r="D105" s="1245"/>
      <c r="E105" s="1246"/>
    </row>
    <row r="106" spans="1:5" ht="21.75" hidden="1" customHeight="1">
      <c r="A106" s="1241"/>
      <c r="B106" s="1243"/>
      <c r="C106" s="1172"/>
      <c r="D106" s="1245"/>
      <c r="E106" s="1246"/>
    </row>
    <row r="107" spans="1:5" ht="21.75" hidden="1" customHeight="1">
      <c r="A107" s="1241">
        <v>49</v>
      </c>
      <c r="B107" s="1242"/>
      <c r="C107" s="1244"/>
      <c r="D107" s="1245"/>
      <c r="E107" s="1246"/>
    </row>
    <row r="108" spans="1:5" ht="21.75" hidden="1" customHeight="1">
      <c r="A108" s="1241"/>
      <c r="B108" s="1140"/>
      <c r="C108" s="1160"/>
      <c r="D108" s="1253"/>
      <c r="E108" s="1254"/>
    </row>
    <row r="109" spans="1:5" ht="21.75" hidden="1" customHeight="1">
      <c r="A109" s="1241">
        <v>50</v>
      </c>
      <c r="B109" s="1242"/>
      <c r="C109" s="1244"/>
      <c r="D109" s="1245"/>
      <c r="E109" s="1246"/>
    </row>
    <row r="110" spans="1:5" ht="21.75" hidden="1" customHeight="1">
      <c r="A110" s="1241"/>
      <c r="B110" s="1243"/>
      <c r="C110" s="1172"/>
      <c r="D110" s="1245"/>
      <c r="E110" s="1246"/>
    </row>
    <row r="111" spans="1:5" ht="21.75" hidden="1" customHeight="1">
      <c r="A111" s="1241">
        <v>51</v>
      </c>
      <c r="B111" s="1242"/>
      <c r="C111" s="1244"/>
      <c r="D111" s="1245"/>
      <c r="E111" s="1246"/>
    </row>
    <row r="112" spans="1:5" ht="21.75" hidden="1" customHeight="1">
      <c r="A112" s="1241"/>
      <c r="B112" s="1243"/>
      <c r="C112" s="1172"/>
      <c r="D112" s="1245"/>
      <c r="E112" s="1246"/>
    </row>
    <row r="113" spans="1:5" ht="21.75" hidden="1" customHeight="1">
      <c r="A113" s="1241">
        <v>52</v>
      </c>
      <c r="B113" s="1242"/>
      <c r="C113" s="1244"/>
      <c r="D113" s="1245"/>
      <c r="E113" s="1246"/>
    </row>
    <row r="114" spans="1:5" ht="21.75" hidden="1" customHeight="1">
      <c r="A114" s="1241"/>
      <c r="B114" s="1243"/>
      <c r="C114" s="1172"/>
      <c r="D114" s="1245"/>
      <c r="E114" s="1246"/>
    </row>
    <row r="115" spans="1:5" ht="21.75" hidden="1" customHeight="1">
      <c r="A115" s="1241">
        <v>53</v>
      </c>
      <c r="B115" s="1242"/>
      <c r="C115" s="1244"/>
      <c r="D115" s="1245"/>
      <c r="E115" s="1246"/>
    </row>
    <row r="116" spans="1:5" ht="21.75" hidden="1" customHeight="1">
      <c r="A116" s="1241"/>
      <c r="B116" s="1243"/>
      <c r="C116" s="1172"/>
      <c r="D116" s="1247"/>
      <c r="E116" s="1248"/>
    </row>
    <row r="117" spans="1:5" ht="21.75" hidden="1" customHeight="1">
      <c r="A117" s="1241">
        <v>54</v>
      </c>
      <c r="B117" s="1255"/>
      <c r="C117" s="1257"/>
      <c r="D117" s="1259"/>
      <c r="E117" s="1260"/>
    </row>
    <row r="118" spans="1:5" ht="21.75" hidden="1" customHeight="1">
      <c r="A118" s="1241"/>
      <c r="B118" s="1256"/>
      <c r="C118" s="1258"/>
      <c r="D118" s="1261"/>
      <c r="E118" s="1262"/>
    </row>
    <row r="119" spans="1:5" ht="21.75" hidden="1" customHeight="1">
      <c r="A119" s="1241">
        <v>55</v>
      </c>
      <c r="B119" s="1242"/>
      <c r="C119" s="1249"/>
      <c r="D119" s="1251"/>
      <c r="E119" s="1252"/>
    </row>
    <row r="120" spans="1:5" ht="21.75" hidden="1" customHeight="1">
      <c r="A120" s="1241"/>
      <c r="B120" s="1242"/>
      <c r="C120" s="1250"/>
      <c r="D120" s="1247"/>
      <c r="E120" s="1248"/>
    </row>
    <row r="121" spans="1:5" ht="21.75" hidden="1" customHeight="1">
      <c r="A121" s="1241">
        <v>56</v>
      </c>
      <c r="B121" s="1263"/>
      <c r="C121" s="1249"/>
      <c r="D121" s="1266"/>
      <c r="E121" s="1260"/>
    </row>
    <row r="122" spans="1:5" ht="21.75" hidden="1" customHeight="1">
      <c r="A122" s="1241"/>
      <c r="B122" s="1243"/>
      <c r="C122" s="1172"/>
      <c r="D122" s="1245"/>
      <c r="E122" s="1246"/>
    </row>
    <row r="123" spans="1:5" ht="21.75" hidden="1" customHeight="1">
      <c r="A123" s="1241">
        <v>57</v>
      </c>
      <c r="B123" s="1242"/>
      <c r="C123" s="1244"/>
      <c r="D123" s="1245"/>
      <c r="E123" s="1246"/>
    </row>
    <row r="124" spans="1:5" ht="21.75" hidden="1" customHeight="1">
      <c r="A124" s="1241"/>
      <c r="B124" s="1243"/>
      <c r="C124" s="1172"/>
      <c r="D124" s="1245"/>
      <c r="E124" s="1246"/>
    </row>
    <row r="125" spans="1:5" ht="21.75" hidden="1" customHeight="1">
      <c r="A125" s="1241">
        <v>58</v>
      </c>
      <c r="B125" s="1242"/>
      <c r="C125" s="1244"/>
      <c r="D125" s="1245"/>
      <c r="E125" s="1246"/>
    </row>
    <row r="126" spans="1:5" ht="21.75" hidden="1" customHeight="1">
      <c r="A126" s="1241"/>
      <c r="B126" s="1243"/>
      <c r="C126" s="1172"/>
      <c r="D126" s="1245"/>
      <c r="E126" s="1246"/>
    </row>
    <row r="127" spans="1:5" ht="21.75" hidden="1" customHeight="1">
      <c r="A127" s="1241">
        <v>59</v>
      </c>
      <c r="B127" s="1242"/>
      <c r="C127" s="1244"/>
      <c r="D127" s="1245"/>
      <c r="E127" s="1246"/>
    </row>
    <row r="128" spans="1:5" ht="21.75" hidden="1" customHeight="1">
      <c r="A128" s="1241"/>
      <c r="B128" s="1243"/>
      <c r="C128" s="1172"/>
      <c r="D128" s="1245"/>
      <c r="E128" s="1246"/>
    </row>
    <row r="129" spans="1:8" ht="21.75" hidden="1" customHeight="1">
      <c r="A129" s="1241">
        <v>60</v>
      </c>
      <c r="B129" s="1242"/>
      <c r="C129" s="1244"/>
      <c r="D129" s="1245"/>
      <c r="E129" s="1246"/>
    </row>
    <row r="130" spans="1:8" ht="21.75" hidden="1" customHeight="1">
      <c r="A130" s="1241"/>
      <c r="B130" s="1140"/>
      <c r="C130" s="1160"/>
      <c r="D130" s="1253"/>
      <c r="E130" s="1254"/>
    </row>
    <row r="131" spans="1:8" ht="15.75" customHeight="1">
      <c r="A131" s="551"/>
      <c r="B131" s="562"/>
      <c r="C131" s="562"/>
      <c r="D131" s="551"/>
      <c r="E131" s="551"/>
    </row>
    <row r="132" spans="1:8" ht="15.75" customHeight="1">
      <c r="A132" s="563"/>
      <c r="B132" s="564" t="s">
        <v>892</v>
      </c>
      <c r="C132" s="564"/>
      <c r="D132" s="564"/>
      <c r="E132" s="564"/>
      <c r="F132" s="21"/>
    </row>
    <row r="133" spans="1:8" ht="15.75" customHeight="1">
      <c r="A133" s="551"/>
      <c r="B133" s="551" t="s">
        <v>985</v>
      </c>
      <c r="C133" s="551"/>
      <c r="D133" s="551"/>
      <c r="E133" s="551"/>
      <c r="F133" s="21"/>
    </row>
    <row r="134" spans="1:8" ht="15.75" customHeight="1">
      <c r="A134" s="551"/>
      <c r="B134" s="551" t="s">
        <v>986</v>
      </c>
      <c r="C134" s="551"/>
      <c r="D134" s="551"/>
      <c r="E134" s="551"/>
      <c r="F134" s="21"/>
    </row>
    <row r="135" spans="1:8" ht="15" customHeight="1">
      <c r="A135" s="551"/>
      <c r="B135" s="551" t="s">
        <v>987</v>
      </c>
      <c r="C135" s="551"/>
      <c r="D135" s="564"/>
      <c r="E135" s="565"/>
      <c r="F135" s="35"/>
      <c r="G135" s="36"/>
      <c r="H135" s="36"/>
    </row>
    <row r="136" spans="1:8" ht="15" customHeight="1">
      <c r="A136" s="551"/>
      <c r="B136" s="551" t="s">
        <v>988</v>
      </c>
      <c r="C136" s="551"/>
      <c r="D136" s="551"/>
      <c r="E136" s="565"/>
      <c r="F136" s="35"/>
      <c r="G136" s="36"/>
      <c r="H136" s="36"/>
    </row>
    <row r="137" spans="1:8" ht="15" customHeight="1">
      <c r="A137" s="21"/>
      <c r="B137" s="37"/>
      <c r="C137" s="37"/>
      <c r="D137" s="35"/>
      <c r="E137" s="35"/>
      <c r="F137" s="36"/>
      <c r="G137" s="36"/>
    </row>
    <row r="138" spans="1:8" ht="15" customHeight="1">
      <c r="A138" s="21"/>
      <c r="B138" s="37"/>
      <c r="C138" s="37"/>
      <c r="D138" s="34"/>
      <c r="E138" s="35"/>
      <c r="F138" s="36"/>
      <c r="G138" s="36"/>
    </row>
    <row r="139" spans="1:8" ht="15" customHeight="1">
      <c r="A139" s="21"/>
      <c r="B139" s="35"/>
      <c r="C139" s="37"/>
      <c r="D139" s="34"/>
      <c r="E139" s="34"/>
      <c r="F139" s="36"/>
      <c r="G139" s="36"/>
    </row>
    <row r="140" spans="1:8" ht="15" customHeight="1">
      <c r="A140" s="21"/>
      <c r="B140" s="35"/>
      <c r="C140" s="35"/>
      <c r="D140" s="34"/>
      <c r="E140" s="34"/>
      <c r="F140" s="36"/>
      <c r="G140" s="36"/>
    </row>
    <row r="141" spans="1:8" ht="15" customHeight="1">
      <c r="A141" s="21"/>
      <c r="B141" s="21"/>
      <c r="C141" s="35"/>
      <c r="D141" s="35"/>
      <c r="E141" s="21"/>
    </row>
    <row r="142" spans="1:8" ht="15" customHeight="1">
      <c r="A142" s="21"/>
      <c r="B142" s="35"/>
      <c r="C142" s="35"/>
      <c r="D142" s="35"/>
      <c r="E142" s="35"/>
    </row>
    <row r="143" spans="1:8" ht="15" customHeight="1">
      <c r="A143" s="21"/>
      <c r="B143" s="21"/>
      <c r="C143" s="21"/>
      <c r="D143" s="21"/>
      <c r="E143" s="35"/>
    </row>
    <row r="144" spans="1:8" ht="15" customHeight="1">
      <c r="A144" s="21"/>
      <c r="B144" s="35"/>
      <c r="C144" s="35"/>
      <c r="D144" s="35"/>
      <c r="E144" s="21"/>
    </row>
    <row r="145" spans="1:5" ht="15" customHeight="1">
      <c r="A145" s="21"/>
      <c r="B145" s="38"/>
      <c r="C145" s="35"/>
      <c r="D145" s="35"/>
      <c r="E145" s="35"/>
    </row>
    <row r="146" spans="1:5" ht="15" customHeight="1">
      <c r="A146" s="21"/>
      <c r="B146" s="35"/>
      <c r="C146" s="35"/>
      <c r="D146" s="35"/>
      <c r="E146" s="35"/>
    </row>
    <row r="147" spans="1:5" ht="15" customHeight="1">
      <c r="A147" s="21"/>
      <c r="B147" s="35"/>
      <c r="C147" s="35"/>
      <c r="D147" s="35"/>
      <c r="E147" s="35"/>
    </row>
    <row r="148" spans="1:5" ht="15" customHeight="1">
      <c r="A148" s="21"/>
      <c r="B148" s="35"/>
      <c r="C148" s="35"/>
      <c r="D148" s="35"/>
      <c r="E148" s="35"/>
    </row>
    <row r="149" spans="1:5" ht="15" customHeight="1">
      <c r="A149" s="21"/>
      <c r="B149" s="35"/>
      <c r="C149" s="35"/>
      <c r="D149" s="35"/>
      <c r="E149" s="35"/>
    </row>
    <row r="150" spans="1:5" ht="15" customHeight="1">
      <c r="B150" s="36"/>
      <c r="C150" s="36"/>
      <c r="D150" s="36"/>
      <c r="E150" s="36"/>
    </row>
    <row r="151" spans="1:5" ht="15" customHeight="1">
      <c r="B151" s="36"/>
      <c r="C151" s="36"/>
      <c r="D151" s="36"/>
      <c r="E151" s="36"/>
    </row>
    <row r="152" spans="1:5" ht="15" customHeight="1">
      <c r="B152" s="36"/>
      <c r="C152" s="36"/>
      <c r="D152" s="36"/>
      <c r="E152" s="36"/>
    </row>
    <row r="153" spans="1:5" ht="15" customHeight="1">
      <c r="B153" s="36"/>
      <c r="C153" s="36"/>
      <c r="D153" s="36"/>
      <c r="E153" s="36"/>
    </row>
    <row r="154" spans="1:5" ht="15" customHeight="1">
      <c r="B154" s="36"/>
      <c r="C154" s="36"/>
      <c r="D154" s="36"/>
      <c r="E154" s="36"/>
    </row>
    <row r="155" spans="1:5" ht="15" customHeight="1">
      <c r="B155" s="36"/>
      <c r="C155" s="36"/>
      <c r="D155" s="36"/>
      <c r="E155" s="36"/>
    </row>
    <row r="156" spans="1:5" ht="15" customHeight="1">
      <c r="B156" s="36"/>
      <c r="C156" s="36"/>
      <c r="D156" s="36"/>
      <c r="E156" s="36"/>
    </row>
    <row r="157" spans="1:5" ht="15" customHeight="1">
      <c r="B157" s="36"/>
      <c r="C157" s="36"/>
      <c r="D157" s="36"/>
      <c r="E157" s="36"/>
    </row>
    <row r="158" spans="1:5" ht="15" customHeight="1">
      <c r="B158" s="36"/>
      <c r="C158" s="36"/>
      <c r="D158" s="36"/>
      <c r="E158" s="36"/>
    </row>
    <row r="159" spans="1:5" ht="15" customHeight="1">
      <c r="B159" s="36"/>
      <c r="C159" s="36"/>
      <c r="D159" s="36"/>
      <c r="E159" s="36"/>
    </row>
    <row r="160" spans="1:5" ht="15" customHeight="1">
      <c r="B160" s="36"/>
      <c r="C160" s="36"/>
      <c r="D160" s="36"/>
      <c r="E160" s="36"/>
    </row>
    <row r="161" spans="2:5" ht="15" customHeight="1">
      <c r="B161" s="36"/>
      <c r="C161" s="36"/>
      <c r="D161" s="36"/>
      <c r="E161" s="36"/>
    </row>
    <row r="162" spans="2:5" ht="15" customHeight="1">
      <c r="B162" s="36"/>
      <c r="C162" s="36"/>
      <c r="D162" s="36"/>
      <c r="E162" s="36"/>
    </row>
    <row r="163" spans="2:5" ht="15" customHeight="1">
      <c r="B163" s="36"/>
      <c r="C163" s="36"/>
      <c r="D163" s="36"/>
      <c r="E163" s="36"/>
    </row>
    <row r="164" spans="2:5" ht="15" customHeight="1">
      <c r="B164" s="36"/>
      <c r="C164" s="36"/>
      <c r="D164" s="36"/>
      <c r="E164" s="36"/>
    </row>
    <row r="165" spans="2:5" ht="15" customHeight="1">
      <c r="B165" s="36"/>
      <c r="C165" s="36"/>
      <c r="D165" s="36"/>
      <c r="E165" s="36"/>
    </row>
    <row r="166" spans="2:5" ht="15" customHeight="1">
      <c r="B166" s="36"/>
      <c r="C166" s="36"/>
      <c r="D166" s="36"/>
      <c r="E166" s="36"/>
    </row>
    <row r="167" spans="2:5" ht="15" customHeight="1">
      <c r="B167" s="36"/>
      <c r="C167" s="36"/>
      <c r="D167" s="36"/>
      <c r="E167" s="36"/>
    </row>
    <row r="168" spans="2:5" ht="15" customHeight="1">
      <c r="B168" s="36"/>
      <c r="C168" s="36"/>
      <c r="D168" s="36"/>
      <c r="E168" s="36"/>
    </row>
  </sheetData>
  <sheetProtection algorithmName="SHA-512" hashValue="Fny8QOQwvqHOfZ8+OAtWO43pcJpSStEfzAJtqddaKZvb5tHklpO0yhTm8yt9y4jUVGvTE/4eoEG1aAVxQZKr8g==" saltValue="/8/5w9XIW/vQzzbtqP3a7A==" spinCount="100000" sheet="1" formatRows="0" insertColumns="0" insertRows="0" deleteRows="0"/>
  <mergeCells count="248">
    <mergeCell ref="A3:E3"/>
    <mergeCell ref="A4:E4"/>
    <mergeCell ref="B7:B8"/>
    <mergeCell ref="D7:E8"/>
    <mergeCell ref="A9:A10"/>
    <mergeCell ref="B9:B10"/>
    <mergeCell ref="C9:C10"/>
    <mergeCell ref="D9:E10"/>
    <mergeCell ref="C27:C28"/>
    <mergeCell ref="D27:E28"/>
    <mergeCell ref="B11:B12"/>
    <mergeCell ref="C11:C12"/>
    <mergeCell ref="D11:E12"/>
    <mergeCell ref="B23:B24"/>
    <mergeCell ref="C23:C24"/>
    <mergeCell ref="D23:E24"/>
    <mergeCell ref="B13:B14"/>
    <mergeCell ref="C13:C14"/>
    <mergeCell ref="D13:E14"/>
    <mergeCell ref="B15:B16"/>
    <mergeCell ref="C15:C16"/>
    <mergeCell ref="D15:E16"/>
    <mergeCell ref="B17:B18"/>
    <mergeCell ref="C17:C18"/>
    <mergeCell ref="C129:C130"/>
    <mergeCell ref="D129:E130"/>
    <mergeCell ref="B129:B130"/>
    <mergeCell ref="B29:B30"/>
    <mergeCell ref="C29:C30"/>
    <mergeCell ref="D29:E30"/>
    <mergeCell ref="B31:B32"/>
    <mergeCell ref="C31:C32"/>
    <mergeCell ref="D31:E32"/>
    <mergeCell ref="D33:E34"/>
    <mergeCell ref="D35:E36"/>
    <mergeCell ref="D37:E38"/>
    <mergeCell ref="D39:E40"/>
    <mergeCell ref="C41:C42"/>
    <mergeCell ref="D41:E42"/>
    <mergeCell ref="D125:E126"/>
    <mergeCell ref="D63:E64"/>
    <mergeCell ref="C121:C122"/>
    <mergeCell ref="D121:E122"/>
    <mergeCell ref="D45:E46"/>
    <mergeCell ref="B59:B60"/>
    <mergeCell ref="C59:C60"/>
    <mergeCell ref="D59:E60"/>
    <mergeCell ref="C85:C86"/>
    <mergeCell ref="D25:E26"/>
    <mergeCell ref="B27:B28"/>
    <mergeCell ref="A21:A22"/>
    <mergeCell ref="A23:A24"/>
    <mergeCell ref="A25:A26"/>
    <mergeCell ref="A27:A28"/>
    <mergeCell ref="A29:A30"/>
    <mergeCell ref="A11:A12"/>
    <mergeCell ref="A13:A14"/>
    <mergeCell ref="A15:A16"/>
    <mergeCell ref="A17:A18"/>
    <mergeCell ref="A19:A20"/>
    <mergeCell ref="D17:E18"/>
    <mergeCell ref="B19:B20"/>
    <mergeCell ref="C19:C20"/>
    <mergeCell ref="D19:E20"/>
    <mergeCell ref="B21:B22"/>
    <mergeCell ref="C21:C22"/>
    <mergeCell ref="D21:E22"/>
    <mergeCell ref="B25:B26"/>
    <mergeCell ref="C25:C26"/>
    <mergeCell ref="A55:A56"/>
    <mergeCell ref="B55:B56"/>
    <mergeCell ref="D55:E56"/>
    <mergeCell ref="A129:A130"/>
    <mergeCell ref="A33:A34"/>
    <mergeCell ref="B33:B34"/>
    <mergeCell ref="C33:C34"/>
    <mergeCell ref="A35:A36"/>
    <mergeCell ref="B35:B36"/>
    <mergeCell ref="C35:C36"/>
    <mergeCell ref="A37:A38"/>
    <mergeCell ref="B37:B38"/>
    <mergeCell ref="C37:C38"/>
    <mergeCell ref="A39:A40"/>
    <mergeCell ref="B39:B40"/>
    <mergeCell ref="C39:C40"/>
    <mergeCell ref="A41:A42"/>
    <mergeCell ref="B41:B42"/>
    <mergeCell ref="A125:A126"/>
    <mergeCell ref="B125:B126"/>
    <mergeCell ref="C125:C126"/>
    <mergeCell ref="C55:C56"/>
    <mergeCell ref="A63:A64"/>
    <mergeCell ref="A59:A60"/>
    <mergeCell ref="A127:A128"/>
    <mergeCell ref="B127:B128"/>
    <mergeCell ref="C127:C128"/>
    <mergeCell ref="D127:E128"/>
    <mergeCell ref="A31:A32"/>
    <mergeCell ref="A47:A48"/>
    <mergeCell ref="B47:B48"/>
    <mergeCell ref="C47:C48"/>
    <mergeCell ref="D47:E48"/>
    <mergeCell ref="A49:A50"/>
    <mergeCell ref="B49:B50"/>
    <mergeCell ref="C49:C50"/>
    <mergeCell ref="D49:E50"/>
    <mergeCell ref="A43:A44"/>
    <mergeCell ref="B43:B44"/>
    <mergeCell ref="C43:C44"/>
    <mergeCell ref="D43:E44"/>
    <mergeCell ref="A45:A46"/>
    <mergeCell ref="B45:B46"/>
    <mergeCell ref="C45:C46"/>
    <mergeCell ref="A57:A58"/>
    <mergeCell ref="B57:B58"/>
    <mergeCell ref="C57:C58"/>
    <mergeCell ref="D57:E58"/>
    <mergeCell ref="A51:A52"/>
    <mergeCell ref="B51:B52"/>
    <mergeCell ref="C51:C52"/>
    <mergeCell ref="D51:E52"/>
    <mergeCell ref="A53:A54"/>
    <mergeCell ref="B53:B54"/>
    <mergeCell ref="C53:C54"/>
    <mergeCell ref="D53:E54"/>
    <mergeCell ref="A123:A124"/>
    <mergeCell ref="B123:B124"/>
    <mergeCell ref="C123:C124"/>
    <mergeCell ref="D123:E124"/>
    <mergeCell ref="A95:A96"/>
    <mergeCell ref="B95:B96"/>
    <mergeCell ref="C95:C96"/>
    <mergeCell ref="D95:E96"/>
    <mergeCell ref="A97:A98"/>
    <mergeCell ref="B97:B98"/>
    <mergeCell ref="C97:C98"/>
    <mergeCell ref="D97:E98"/>
    <mergeCell ref="A103:A104"/>
    <mergeCell ref="B103:B104"/>
    <mergeCell ref="C103:C104"/>
    <mergeCell ref="D103:E104"/>
    <mergeCell ref="A121:A122"/>
    <mergeCell ref="B121:B122"/>
    <mergeCell ref="A75:A76"/>
    <mergeCell ref="B75:B76"/>
    <mergeCell ref="C75:C76"/>
    <mergeCell ref="D75:E76"/>
    <mergeCell ref="A93:A94"/>
    <mergeCell ref="B93:B94"/>
    <mergeCell ref="C93:C94"/>
    <mergeCell ref="D93:E94"/>
    <mergeCell ref="A89:A90"/>
    <mergeCell ref="B89:B90"/>
    <mergeCell ref="C89:C90"/>
    <mergeCell ref="D89:E90"/>
    <mergeCell ref="A91:A92"/>
    <mergeCell ref="B91:B92"/>
    <mergeCell ref="C91:C92"/>
    <mergeCell ref="D91:E92"/>
    <mergeCell ref="A85:A86"/>
    <mergeCell ref="B85:B86"/>
    <mergeCell ref="A99:A100"/>
    <mergeCell ref="B99:B100"/>
    <mergeCell ref="C99:C100"/>
    <mergeCell ref="D99:E100"/>
    <mergeCell ref="A61:A62"/>
    <mergeCell ref="B61:B62"/>
    <mergeCell ref="C61:C62"/>
    <mergeCell ref="D61:E62"/>
    <mergeCell ref="A67:A68"/>
    <mergeCell ref="B67:B68"/>
    <mergeCell ref="C67:C68"/>
    <mergeCell ref="D67:E68"/>
    <mergeCell ref="A65:A66"/>
    <mergeCell ref="B65:B66"/>
    <mergeCell ref="C65:C66"/>
    <mergeCell ref="D65:E66"/>
    <mergeCell ref="B63:B64"/>
    <mergeCell ref="C63:C64"/>
    <mergeCell ref="A69:A70"/>
    <mergeCell ref="B69:B70"/>
    <mergeCell ref="C69:C70"/>
    <mergeCell ref="D69:E70"/>
    <mergeCell ref="A71:A72"/>
    <mergeCell ref="B71:B72"/>
    <mergeCell ref="C71:C72"/>
    <mergeCell ref="D71:E72"/>
    <mergeCell ref="A73:A74"/>
    <mergeCell ref="B73:B74"/>
    <mergeCell ref="C73:C74"/>
    <mergeCell ref="D73:E74"/>
    <mergeCell ref="A77:A78"/>
    <mergeCell ref="B77:B78"/>
    <mergeCell ref="C77:C78"/>
    <mergeCell ref="D77:E78"/>
    <mergeCell ref="A79:A80"/>
    <mergeCell ref="B79:B80"/>
    <mergeCell ref="C79:C80"/>
    <mergeCell ref="D79:E80"/>
    <mergeCell ref="A87:A88"/>
    <mergeCell ref="B87:B88"/>
    <mergeCell ref="C87:C88"/>
    <mergeCell ref="D87:E88"/>
    <mergeCell ref="A81:A82"/>
    <mergeCell ref="B81:B82"/>
    <mergeCell ref="C81:C82"/>
    <mergeCell ref="D81:E82"/>
    <mergeCell ref="D85:E86"/>
    <mergeCell ref="A83:A84"/>
    <mergeCell ref="B83:B84"/>
    <mergeCell ref="C83:C84"/>
    <mergeCell ref="D83:E84"/>
    <mergeCell ref="A119:A120"/>
    <mergeCell ref="B119:B120"/>
    <mergeCell ref="C119:C120"/>
    <mergeCell ref="D119:E120"/>
    <mergeCell ref="A107:A108"/>
    <mergeCell ref="B107:B108"/>
    <mergeCell ref="C107:C108"/>
    <mergeCell ref="D107:E108"/>
    <mergeCell ref="A109:A110"/>
    <mergeCell ref="B109:B110"/>
    <mergeCell ref="C109:C110"/>
    <mergeCell ref="D109:E110"/>
    <mergeCell ref="A111:A112"/>
    <mergeCell ref="B111:B112"/>
    <mergeCell ref="C111:C112"/>
    <mergeCell ref="D111:E112"/>
    <mergeCell ref="A113:A114"/>
    <mergeCell ref="B113:B114"/>
    <mergeCell ref="C113:C114"/>
    <mergeCell ref="D113:E114"/>
    <mergeCell ref="A117:A118"/>
    <mergeCell ref="B117:B118"/>
    <mergeCell ref="C117:C118"/>
    <mergeCell ref="D117:E118"/>
    <mergeCell ref="A115:A116"/>
    <mergeCell ref="B115:B116"/>
    <mergeCell ref="C115:C116"/>
    <mergeCell ref="D115:E116"/>
    <mergeCell ref="A101:A102"/>
    <mergeCell ref="B101:B102"/>
    <mergeCell ref="C101:C102"/>
    <mergeCell ref="D101:E102"/>
    <mergeCell ref="A105:A106"/>
    <mergeCell ref="B105:B106"/>
    <mergeCell ref="C105:C106"/>
    <mergeCell ref="D105:E106"/>
  </mergeCells>
  <phoneticPr fontId="8"/>
  <printOptions horizontalCentered="1"/>
  <pageMargins left="0.55118110236220474" right="0.39370078740157483" top="0.82677165354330717" bottom="0.59055118110236227" header="0.55118110236220474" footer="0.51181102362204722"/>
  <pageSetup paperSize="9" scale="59" orientation="landscape" horizontalDpi="300" verticalDpi="300" r:id="rId1"/>
  <headerFooter alignWithMargins="0">
    <oddHeader>&amp;F</oddHeader>
  </headerFooter>
  <drawing r:id="rId2"/>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40C9EFF-F8AD-4A2D-9208-AEE64CB0361A}">
  <sheetPr codeName="Sheet14">
    <tabColor rgb="FFFF0000"/>
    <pageSetUpPr fitToPage="1"/>
  </sheetPr>
  <dimension ref="A1:AD35"/>
  <sheetViews>
    <sheetView view="pageBreakPreview" zoomScale="86" zoomScaleNormal="85" zoomScaleSheetLayoutView="86" workbookViewId="0">
      <pane xSplit="4" ySplit="1" topLeftCell="E2" activePane="bottomRight" state="frozen"/>
      <selection sqref="A1:XFD1048576"/>
      <selection pane="topRight" sqref="A1:XFD1048576"/>
      <selection pane="bottomLeft" sqref="A1:XFD1048576"/>
      <selection pane="bottomRight" sqref="A1:XFD1048576"/>
    </sheetView>
  </sheetViews>
  <sheetFormatPr defaultRowHeight="18"/>
  <cols>
    <col min="2" max="2" width="10.58203125" customWidth="1"/>
    <col min="3" max="3" width="11.83203125" customWidth="1"/>
    <col min="4" max="4" width="29.58203125" bestFit="1" customWidth="1"/>
    <col min="5" max="5" width="23.5" style="42" bestFit="1" customWidth="1"/>
    <col min="6" max="6" width="20.83203125" bestFit="1" customWidth="1"/>
    <col min="7" max="7" width="14.58203125" bestFit="1" customWidth="1"/>
    <col min="8" max="8" width="28" style="106" bestFit="1" customWidth="1"/>
    <col min="9" max="9" width="21.33203125" bestFit="1" customWidth="1"/>
    <col min="10" max="10" width="13.25" bestFit="1" customWidth="1"/>
    <col min="11" max="11" width="14.75" style="42" customWidth="1"/>
    <col min="12" max="12" width="16.75" bestFit="1" customWidth="1"/>
    <col min="13" max="13" width="13.25" bestFit="1" customWidth="1"/>
    <col min="14" max="14" width="13.25" customWidth="1"/>
    <col min="15" max="15" width="26.83203125" bestFit="1" customWidth="1"/>
    <col min="16" max="16" width="9.25" bestFit="1" customWidth="1"/>
    <col min="17" max="17" width="19.5" bestFit="1" customWidth="1"/>
    <col min="18" max="18" width="15.33203125" bestFit="1" customWidth="1"/>
    <col min="19" max="19" width="13.25" bestFit="1" customWidth="1"/>
    <col min="20" max="21" width="5.58203125" bestFit="1" customWidth="1"/>
    <col min="22" max="22" width="16.08203125" style="42" customWidth="1"/>
    <col min="23" max="23" width="17.5" bestFit="1" customWidth="1"/>
    <col min="24" max="24" width="7.33203125" customWidth="1"/>
    <col min="25" max="25" width="15.25" bestFit="1" customWidth="1"/>
    <col min="26" max="26" width="7.5" bestFit="1" customWidth="1"/>
    <col min="27" max="27" width="7.75" customWidth="1"/>
  </cols>
  <sheetData>
    <row r="1" spans="1:30">
      <c r="B1" s="103" t="s">
        <v>102</v>
      </c>
      <c r="C1" t="s">
        <v>724</v>
      </c>
      <c r="D1" s="100" t="s">
        <v>104</v>
      </c>
      <c r="E1" s="101" t="s">
        <v>105</v>
      </c>
      <c r="F1" s="100" t="s">
        <v>107</v>
      </c>
      <c r="G1" s="100" t="s">
        <v>108</v>
      </c>
      <c r="H1" s="102" t="s">
        <v>569</v>
      </c>
      <c r="I1" s="100" t="s">
        <v>725</v>
      </c>
      <c r="J1" s="82" t="s">
        <v>110</v>
      </c>
      <c r="K1" s="81" t="s">
        <v>111</v>
      </c>
      <c r="L1" s="82" t="s">
        <v>112</v>
      </c>
      <c r="M1" s="82" t="s">
        <v>113</v>
      </c>
      <c r="N1" s="82" t="s">
        <v>1085</v>
      </c>
      <c r="O1" s="82" t="s">
        <v>726</v>
      </c>
      <c r="P1" s="82" t="s">
        <v>727</v>
      </c>
      <c r="Q1" s="100" t="s">
        <v>728</v>
      </c>
      <c r="R1" s="100" t="s">
        <v>729</v>
      </c>
      <c r="S1" s="100" t="s">
        <v>114</v>
      </c>
      <c r="T1" s="100" t="s">
        <v>730</v>
      </c>
      <c r="U1" s="100" t="s">
        <v>731</v>
      </c>
      <c r="V1" s="101" t="s">
        <v>552</v>
      </c>
      <c r="W1" s="100" t="s">
        <v>732</v>
      </c>
      <c r="X1" s="100" t="s">
        <v>117</v>
      </c>
      <c r="Y1" s="100" t="s">
        <v>118</v>
      </c>
      <c r="Z1" s="100" t="s">
        <v>119</v>
      </c>
      <c r="AA1" s="100" t="s">
        <v>733</v>
      </c>
      <c r="AB1" s="100" t="s">
        <v>120</v>
      </c>
      <c r="AC1" s="1280" t="s">
        <v>121</v>
      </c>
      <c r="AD1" s="1280" t="s">
        <v>122</v>
      </c>
    </row>
    <row r="2" spans="1:30">
      <c r="B2" s="103">
        <v>1</v>
      </c>
      <c r="C2" s="103">
        <v>2</v>
      </c>
      <c r="D2" s="103">
        <v>3</v>
      </c>
      <c r="E2" s="103">
        <v>4</v>
      </c>
      <c r="F2" s="103">
        <v>5</v>
      </c>
      <c r="G2" s="103">
        <v>6</v>
      </c>
      <c r="H2" s="103">
        <v>7</v>
      </c>
      <c r="I2" s="103">
        <v>8</v>
      </c>
      <c r="J2" s="103">
        <v>9</v>
      </c>
      <c r="K2" s="103">
        <v>10</v>
      </c>
      <c r="L2" s="103">
        <v>11</v>
      </c>
      <c r="M2" s="103">
        <v>12</v>
      </c>
      <c r="N2" s="103">
        <v>13</v>
      </c>
      <c r="O2" s="103">
        <v>14</v>
      </c>
      <c r="P2" s="103">
        <v>15</v>
      </c>
      <c r="Q2" s="103">
        <v>16</v>
      </c>
      <c r="R2" s="103">
        <v>17</v>
      </c>
      <c r="S2" s="103">
        <v>18</v>
      </c>
      <c r="T2" s="103">
        <v>19</v>
      </c>
      <c r="U2" s="103">
        <v>20</v>
      </c>
      <c r="V2" s="103">
        <v>21</v>
      </c>
      <c r="W2" s="103">
        <v>22</v>
      </c>
      <c r="X2" s="103">
        <v>23</v>
      </c>
      <c r="Y2" s="103">
        <v>24</v>
      </c>
      <c r="Z2" s="103">
        <v>25</v>
      </c>
      <c r="AA2" s="103">
        <v>26</v>
      </c>
      <c r="AB2" s="412">
        <v>27</v>
      </c>
      <c r="AC2" s="1280"/>
      <c r="AD2" s="1280"/>
    </row>
    <row r="3" spans="1:30" s="397" customFormat="1" ht="101.5" customHeight="1">
      <c r="A3" s="404" t="s">
        <v>123</v>
      </c>
      <c r="B3" s="398" t="s">
        <v>124</v>
      </c>
      <c r="C3" s="399">
        <v>9999</v>
      </c>
      <c r="D3" s="399" t="s">
        <v>125</v>
      </c>
      <c r="E3" s="399" t="s">
        <v>126</v>
      </c>
      <c r="F3" s="399" t="s">
        <v>1042</v>
      </c>
      <c r="G3" s="399" t="s">
        <v>1043</v>
      </c>
      <c r="H3" s="401" t="s">
        <v>1044</v>
      </c>
      <c r="I3" s="399" t="s">
        <v>735</v>
      </c>
      <c r="J3" s="399" t="s">
        <v>146</v>
      </c>
      <c r="K3" s="399" t="s">
        <v>1045</v>
      </c>
      <c r="L3" s="399" t="s">
        <v>133</v>
      </c>
      <c r="M3" s="399" t="s">
        <v>134</v>
      </c>
      <c r="N3" s="399" t="s">
        <v>1086</v>
      </c>
      <c r="O3" s="399" t="s">
        <v>1046</v>
      </c>
      <c r="P3" s="399" t="s">
        <v>737</v>
      </c>
      <c r="Q3" s="399" t="s">
        <v>738</v>
      </c>
      <c r="R3" s="399" t="s">
        <v>739</v>
      </c>
      <c r="S3" s="399" t="s">
        <v>135</v>
      </c>
      <c r="T3" s="399" t="s">
        <v>740</v>
      </c>
      <c r="U3" s="399" t="s">
        <v>741</v>
      </c>
      <c r="V3" s="399" t="s">
        <v>1047</v>
      </c>
      <c r="W3" s="400" t="s">
        <v>1048</v>
      </c>
      <c r="X3" s="399" t="s">
        <v>161</v>
      </c>
      <c r="Y3" s="399" t="s">
        <v>161</v>
      </c>
      <c r="Z3" s="399" t="s">
        <v>183</v>
      </c>
      <c r="AA3" s="399" t="s">
        <v>161</v>
      </c>
      <c r="AB3" s="413" t="s">
        <v>161</v>
      </c>
      <c r="AC3" s="1280"/>
      <c r="AD3" s="1280"/>
    </row>
    <row r="4" spans="1:30" ht="54">
      <c r="A4" s="381">
        <v>1</v>
      </c>
      <c r="B4" s="103" t="s">
        <v>174</v>
      </c>
      <c r="C4" s="83">
        <v>1003</v>
      </c>
      <c r="D4" s="85" t="s">
        <v>175</v>
      </c>
      <c r="E4" s="95" t="s">
        <v>176</v>
      </c>
      <c r="F4" s="85" t="s">
        <v>178</v>
      </c>
      <c r="G4" s="85" t="s">
        <v>179</v>
      </c>
      <c r="H4" s="91" t="s">
        <v>734</v>
      </c>
      <c r="I4" s="85" t="s">
        <v>735</v>
      </c>
      <c r="J4" s="85" t="s">
        <v>146</v>
      </c>
      <c r="K4" s="92" t="s">
        <v>243</v>
      </c>
      <c r="L4" s="85" t="s">
        <v>133</v>
      </c>
      <c r="M4" s="85" t="s">
        <v>134</v>
      </c>
      <c r="N4" s="479" t="s">
        <v>1076</v>
      </c>
      <c r="O4" s="85" t="s">
        <v>736</v>
      </c>
      <c r="P4" s="85" t="s">
        <v>737</v>
      </c>
      <c r="Q4" s="85" t="s">
        <v>738</v>
      </c>
      <c r="R4" s="85" t="s">
        <v>739</v>
      </c>
      <c r="S4" s="85" t="s">
        <v>135</v>
      </c>
      <c r="T4" s="85" t="s">
        <v>740</v>
      </c>
      <c r="U4" s="85" t="s">
        <v>741</v>
      </c>
      <c r="V4" s="92" t="s">
        <v>742</v>
      </c>
      <c r="W4" s="92" t="s">
        <v>743</v>
      </c>
      <c r="X4" s="85" t="s">
        <v>137</v>
      </c>
      <c r="Y4" s="85" t="s">
        <v>137</v>
      </c>
      <c r="Z4" s="85" t="s">
        <v>183</v>
      </c>
      <c r="AA4" s="85" t="s">
        <v>137</v>
      </c>
      <c r="AB4" s="85" t="s">
        <v>137</v>
      </c>
      <c r="AC4" s="410" t="s">
        <v>1476</v>
      </c>
      <c r="AD4" s="410"/>
    </row>
    <row r="5" spans="1:30" ht="54">
      <c r="A5" s="381">
        <v>2</v>
      </c>
      <c r="B5" s="103" t="s">
        <v>483</v>
      </c>
      <c r="C5" s="83">
        <v>1005</v>
      </c>
      <c r="D5" s="88" t="s">
        <v>191</v>
      </c>
      <c r="E5" s="85" t="s">
        <v>192</v>
      </c>
      <c r="F5" s="88" t="s">
        <v>194</v>
      </c>
      <c r="G5" s="85" t="s">
        <v>195</v>
      </c>
      <c r="H5" s="87" t="s">
        <v>744</v>
      </c>
      <c r="I5" s="85" t="s">
        <v>735</v>
      </c>
      <c r="J5" s="85" t="s">
        <v>146</v>
      </c>
      <c r="K5" s="88" t="s">
        <v>243</v>
      </c>
      <c r="L5" s="85" t="s">
        <v>133</v>
      </c>
      <c r="M5" s="85" t="s">
        <v>134</v>
      </c>
      <c r="N5" s="85" t="s">
        <v>1077</v>
      </c>
      <c r="O5" s="85" t="s">
        <v>745</v>
      </c>
      <c r="P5" s="85" t="s">
        <v>746</v>
      </c>
      <c r="Q5" s="85" t="s">
        <v>738</v>
      </c>
      <c r="R5" s="85" t="s">
        <v>739</v>
      </c>
      <c r="S5" s="85" t="s">
        <v>135</v>
      </c>
      <c r="T5" s="85" t="s">
        <v>740</v>
      </c>
      <c r="U5" s="85" t="s">
        <v>747</v>
      </c>
      <c r="V5" s="92" t="s">
        <v>748</v>
      </c>
      <c r="W5" s="92" t="s">
        <v>749</v>
      </c>
      <c r="X5" s="85" t="s">
        <v>137</v>
      </c>
      <c r="Y5" s="85" t="s">
        <v>137</v>
      </c>
      <c r="Z5" s="85" t="s">
        <v>138</v>
      </c>
      <c r="AA5" s="85" t="s">
        <v>137</v>
      </c>
      <c r="AB5" s="85" t="s">
        <v>137</v>
      </c>
      <c r="AC5" s="410" t="s">
        <v>1476</v>
      </c>
      <c r="AD5" s="410"/>
    </row>
    <row r="6" spans="1:30" ht="36">
      <c r="A6" s="381">
        <v>3</v>
      </c>
      <c r="B6" s="103" t="s">
        <v>197</v>
      </c>
      <c r="C6" s="83">
        <v>1006</v>
      </c>
      <c r="D6" s="88" t="s">
        <v>486</v>
      </c>
      <c r="E6" s="85" t="s">
        <v>199</v>
      </c>
      <c r="F6" s="88" t="s">
        <v>750</v>
      </c>
      <c r="G6" s="85" t="s">
        <v>202</v>
      </c>
      <c r="H6" s="91" t="s">
        <v>751</v>
      </c>
      <c r="I6" s="85" t="s">
        <v>752</v>
      </c>
      <c r="J6" s="85" t="s">
        <v>170</v>
      </c>
      <c r="K6" s="92" t="s">
        <v>171</v>
      </c>
      <c r="L6" s="85" t="s">
        <v>157</v>
      </c>
      <c r="M6" s="85" t="s">
        <v>158</v>
      </c>
      <c r="N6" s="85" t="s">
        <v>1078</v>
      </c>
      <c r="O6" s="85" t="s">
        <v>753</v>
      </c>
      <c r="P6" s="85" t="s">
        <v>754</v>
      </c>
      <c r="Q6" s="85" t="s">
        <v>755</v>
      </c>
      <c r="R6" s="85" t="s">
        <v>756</v>
      </c>
      <c r="S6" s="85" t="s">
        <v>205</v>
      </c>
      <c r="T6" s="103" t="s">
        <v>757</v>
      </c>
      <c r="U6" s="85" t="s">
        <v>758</v>
      </c>
      <c r="V6" s="92" t="s">
        <v>759</v>
      </c>
      <c r="W6" s="92" t="s">
        <v>760</v>
      </c>
      <c r="X6" s="85" t="s">
        <v>161</v>
      </c>
      <c r="Y6" s="85" t="s">
        <v>161</v>
      </c>
      <c r="Z6" s="85" t="s">
        <v>138</v>
      </c>
      <c r="AA6" s="85" t="s">
        <v>161</v>
      </c>
      <c r="AB6" s="85" t="s">
        <v>161</v>
      </c>
      <c r="AC6" s="410" t="s">
        <v>1476</v>
      </c>
      <c r="AD6" s="410"/>
    </row>
    <row r="7" spans="1:30" ht="36">
      <c r="A7" s="381">
        <v>4</v>
      </c>
      <c r="B7" s="103" t="s">
        <v>488</v>
      </c>
      <c r="C7" s="83">
        <v>1008</v>
      </c>
      <c r="D7" s="85" t="s">
        <v>219</v>
      </c>
      <c r="E7" s="88" t="s">
        <v>220</v>
      </c>
      <c r="F7" s="85" t="s">
        <v>222</v>
      </c>
      <c r="G7" s="85" t="s">
        <v>223</v>
      </c>
      <c r="H7" s="87" t="s">
        <v>761</v>
      </c>
      <c r="I7" s="85" t="s">
        <v>735</v>
      </c>
      <c r="J7" s="85" t="s">
        <v>146</v>
      </c>
      <c r="K7" s="88" t="s">
        <v>243</v>
      </c>
      <c r="L7" s="85" t="s">
        <v>133</v>
      </c>
      <c r="M7" s="85" t="s">
        <v>134</v>
      </c>
      <c r="N7" s="85" t="s">
        <v>1078</v>
      </c>
      <c r="O7" s="85" t="s">
        <v>762</v>
      </c>
      <c r="P7" s="85" t="s">
        <v>737</v>
      </c>
      <c r="Q7" s="85" t="s">
        <v>738</v>
      </c>
      <c r="R7" s="85" t="s">
        <v>763</v>
      </c>
      <c r="S7" s="85" t="s">
        <v>216</v>
      </c>
      <c r="T7" s="85" t="s">
        <v>764</v>
      </c>
      <c r="U7" s="85" t="s">
        <v>747</v>
      </c>
      <c r="V7" s="88" t="s">
        <v>765</v>
      </c>
      <c r="W7" s="85" t="s">
        <v>766</v>
      </c>
      <c r="X7" s="85" t="s">
        <v>137</v>
      </c>
      <c r="Y7" s="85" t="s">
        <v>137</v>
      </c>
      <c r="Z7" s="85" t="s">
        <v>138</v>
      </c>
      <c r="AA7" s="85" t="s">
        <v>137</v>
      </c>
      <c r="AB7" s="85" t="s">
        <v>137</v>
      </c>
      <c r="AC7" s="410" t="s">
        <v>1476</v>
      </c>
      <c r="AD7" s="410"/>
    </row>
    <row r="8" spans="1:30" ht="36">
      <c r="A8" s="381">
        <v>5</v>
      </c>
      <c r="B8" s="103" t="s">
        <v>494</v>
      </c>
      <c r="C8" s="83">
        <v>1012</v>
      </c>
      <c r="D8" s="88" t="s">
        <v>256</v>
      </c>
      <c r="E8" s="88" t="s">
        <v>257</v>
      </c>
      <c r="F8" s="85" t="s">
        <v>259</v>
      </c>
      <c r="G8" s="85" t="s">
        <v>260</v>
      </c>
      <c r="H8" s="91" t="s">
        <v>261</v>
      </c>
      <c r="I8" s="85" t="s">
        <v>735</v>
      </c>
      <c r="J8" s="85" t="s">
        <v>146</v>
      </c>
      <c r="K8" s="88" t="s">
        <v>243</v>
      </c>
      <c r="L8" s="85" t="s">
        <v>133</v>
      </c>
      <c r="M8" s="85" t="s">
        <v>134</v>
      </c>
      <c r="N8" s="85" t="s">
        <v>1078</v>
      </c>
      <c r="O8" s="85" t="s">
        <v>767</v>
      </c>
      <c r="P8" s="85" t="s">
        <v>737</v>
      </c>
      <c r="Q8" s="85" t="s">
        <v>738</v>
      </c>
      <c r="R8" s="85" t="s">
        <v>739</v>
      </c>
      <c r="S8" s="85" t="s">
        <v>135</v>
      </c>
      <c r="T8" s="85" t="s">
        <v>740</v>
      </c>
      <c r="U8" s="85" t="s">
        <v>747</v>
      </c>
      <c r="V8" s="92" t="s">
        <v>768</v>
      </c>
      <c r="W8" s="85" t="s">
        <v>766</v>
      </c>
      <c r="X8" s="85" t="s">
        <v>137</v>
      </c>
      <c r="Y8" s="85" t="s">
        <v>137</v>
      </c>
      <c r="Z8" s="85" t="s">
        <v>138</v>
      </c>
      <c r="AA8" s="85" t="s">
        <v>137</v>
      </c>
      <c r="AB8" s="85" t="s">
        <v>137</v>
      </c>
      <c r="AC8" s="410" t="s">
        <v>1476</v>
      </c>
      <c r="AD8" s="410"/>
    </row>
    <row r="9" spans="1:30" ht="36">
      <c r="A9" s="381">
        <v>6</v>
      </c>
      <c r="B9" s="103" t="s">
        <v>263</v>
      </c>
      <c r="C9" s="83">
        <v>1013</v>
      </c>
      <c r="D9" s="88" t="s">
        <v>264</v>
      </c>
      <c r="E9" s="92" t="s">
        <v>265</v>
      </c>
      <c r="F9" s="85" t="s">
        <v>267</v>
      </c>
      <c r="G9" s="85" t="s">
        <v>268</v>
      </c>
      <c r="H9" s="91" t="s">
        <v>769</v>
      </c>
      <c r="I9" s="85" t="s">
        <v>752</v>
      </c>
      <c r="J9" s="85" t="s">
        <v>170</v>
      </c>
      <c r="K9" s="92" t="s">
        <v>171</v>
      </c>
      <c r="L9" s="85" t="s">
        <v>157</v>
      </c>
      <c r="M9" s="85" t="s">
        <v>158</v>
      </c>
      <c r="N9" s="85" t="s">
        <v>1078</v>
      </c>
      <c r="O9" s="85" t="s">
        <v>770</v>
      </c>
      <c r="P9" s="85" t="s">
        <v>754</v>
      </c>
      <c r="Q9" s="85" t="s">
        <v>771</v>
      </c>
      <c r="R9" s="85" t="s">
        <v>772</v>
      </c>
      <c r="S9" s="85" t="s">
        <v>205</v>
      </c>
      <c r="T9" s="103" t="s">
        <v>757</v>
      </c>
      <c r="U9" s="85" t="s">
        <v>773</v>
      </c>
      <c r="V9" s="92" t="s">
        <v>774</v>
      </c>
      <c r="W9" s="92" t="s">
        <v>775</v>
      </c>
      <c r="X9" s="85" t="s">
        <v>161</v>
      </c>
      <c r="Y9" s="85" t="s">
        <v>161</v>
      </c>
      <c r="Z9" s="85" t="s">
        <v>271</v>
      </c>
      <c r="AA9" s="85" t="s">
        <v>161</v>
      </c>
      <c r="AB9" s="85" t="s">
        <v>161</v>
      </c>
      <c r="AC9" s="410" t="s">
        <v>1476</v>
      </c>
      <c r="AD9" s="410"/>
    </row>
    <row r="10" spans="1:30" ht="36">
      <c r="A10" s="381">
        <v>7</v>
      </c>
      <c r="B10" s="103" t="s">
        <v>498</v>
      </c>
      <c r="C10" s="83">
        <v>1014</v>
      </c>
      <c r="D10" s="85" t="s">
        <v>273</v>
      </c>
      <c r="E10" s="88" t="s">
        <v>274</v>
      </c>
      <c r="F10" s="88" t="s">
        <v>276</v>
      </c>
      <c r="G10" s="85" t="s">
        <v>277</v>
      </c>
      <c r="H10" s="91" t="s">
        <v>776</v>
      </c>
      <c r="I10" s="85" t="s">
        <v>735</v>
      </c>
      <c r="J10" s="85" t="s">
        <v>146</v>
      </c>
      <c r="K10" s="88" t="s">
        <v>279</v>
      </c>
      <c r="L10" s="85" t="s">
        <v>133</v>
      </c>
      <c r="M10" s="85" t="s">
        <v>134</v>
      </c>
      <c r="N10" s="85" t="s">
        <v>1079</v>
      </c>
      <c r="O10" s="85" t="s">
        <v>777</v>
      </c>
      <c r="P10" s="85" t="s">
        <v>737</v>
      </c>
      <c r="Q10" s="85" t="s">
        <v>1091</v>
      </c>
      <c r="R10" s="85" t="s">
        <v>1090</v>
      </c>
      <c r="S10" s="85" t="s">
        <v>135</v>
      </c>
      <c r="T10" s="103" t="s">
        <v>740</v>
      </c>
      <c r="U10" s="85" t="s">
        <v>741</v>
      </c>
      <c r="V10" s="438" t="s">
        <v>1513</v>
      </c>
      <c r="W10" s="434" t="s">
        <v>1514</v>
      </c>
      <c r="X10" s="85" t="s">
        <v>137</v>
      </c>
      <c r="Y10" s="85" t="s">
        <v>137</v>
      </c>
      <c r="Z10" s="85" t="s">
        <v>183</v>
      </c>
      <c r="AA10" s="85" t="s">
        <v>137</v>
      </c>
      <c r="AB10" s="85" t="s">
        <v>137</v>
      </c>
      <c r="AC10" s="410" t="s">
        <v>1476</v>
      </c>
      <c r="AD10" s="410"/>
    </row>
    <row r="11" spans="1:30" ht="54">
      <c r="A11" s="381">
        <v>8</v>
      </c>
      <c r="B11" s="103" t="s">
        <v>501</v>
      </c>
      <c r="C11" s="83">
        <v>1016</v>
      </c>
      <c r="D11" s="103" t="s">
        <v>290</v>
      </c>
      <c r="E11" s="92" t="s">
        <v>291</v>
      </c>
      <c r="F11" s="85" t="s">
        <v>293</v>
      </c>
      <c r="G11" s="85" t="s">
        <v>294</v>
      </c>
      <c r="H11" s="91" t="s">
        <v>779</v>
      </c>
      <c r="I11" s="85" t="s">
        <v>735</v>
      </c>
      <c r="J11" s="85" t="s">
        <v>146</v>
      </c>
      <c r="K11" s="88" t="s">
        <v>132</v>
      </c>
      <c r="L11" s="85" t="s">
        <v>133</v>
      </c>
      <c r="M11" s="85" t="s">
        <v>134</v>
      </c>
      <c r="N11" s="85" t="s">
        <v>1080</v>
      </c>
      <c r="O11" s="85" t="s">
        <v>780</v>
      </c>
      <c r="P11" s="85" t="s">
        <v>746</v>
      </c>
      <c r="Q11" s="85" t="s">
        <v>738</v>
      </c>
      <c r="R11" s="85" t="s">
        <v>739</v>
      </c>
      <c r="S11" s="85" t="s">
        <v>216</v>
      </c>
      <c r="T11" s="85" t="s">
        <v>740</v>
      </c>
      <c r="U11" s="85" t="s">
        <v>781</v>
      </c>
      <c r="V11" s="92" t="s">
        <v>782</v>
      </c>
      <c r="W11" s="92" t="s">
        <v>783</v>
      </c>
      <c r="X11" s="85" t="s">
        <v>137</v>
      </c>
      <c r="Y11" s="85" t="s">
        <v>137</v>
      </c>
      <c r="Z11" s="85" t="s">
        <v>183</v>
      </c>
      <c r="AA11" s="85" t="s">
        <v>137</v>
      </c>
      <c r="AB11" s="85" t="s">
        <v>137</v>
      </c>
      <c r="AC11" s="410" t="s">
        <v>1476</v>
      </c>
      <c r="AD11" s="410"/>
    </row>
    <row r="12" spans="1:30" ht="54">
      <c r="A12" s="381">
        <v>9</v>
      </c>
      <c r="B12" s="103" t="s">
        <v>509</v>
      </c>
      <c r="C12" s="83">
        <v>1020</v>
      </c>
      <c r="D12" s="85" t="s">
        <v>320</v>
      </c>
      <c r="E12" s="88" t="s">
        <v>321</v>
      </c>
      <c r="F12" s="85" t="s">
        <v>322</v>
      </c>
      <c r="G12" s="85" t="s">
        <v>323</v>
      </c>
      <c r="H12" s="87" t="s">
        <v>784</v>
      </c>
      <c r="I12" s="85" t="s">
        <v>735</v>
      </c>
      <c r="J12" s="85" t="s">
        <v>1049</v>
      </c>
      <c r="K12" s="88" t="s">
        <v>1050</v>
      </c>
      <c r="L12" s="85" t="s">
        <v>133</v>
      </c>
      <c r="M12" s="85" t="s">
        <v>134</v>
      </c>
      <c r="N12" s="85" t="s">
        <v>1081</v>
      </c>
      <c r="O12" s="85" t="s">
        <v>785</v>
      </c>
      <c r="P12" s="85" t="s">
        <v>737</v>
      </c>
      <c r="Q12" s="85" t="s">
        <v>738</v>
      </c>
      <c r="R12" s="85" t="s">
        <v>739</v>
      </c>
      <c r="S12" s="85" t="s">
        <v>135</v>
      </c>
      <c r="T12" s="85" t="s">
        <v>764</v>
      </c>
      <c r="U12" s="85" t="s">
        <v>781</v>
      </c>
      <c r="V12" s="88" t="s">
        <v>786</v>
      </c>
      <c r="W12" s="88" t="s">
        <v>787</v>
      </c>
      <c r="X12" s="85" t="s">
        <v>137</v>
      </c>
      <c r="Y12" s="85" t="s">
        <v>137</v>
      </c>
      <c r="Z12" s="85" t="s">
        <v>138</v>
      </c>
      <c r="AA12" s="85" t="s">
        <v>137</v>
      </c>
      <c r="AB12" s="85" t="s">
        <v>137</v>
      </c>
      <c r="AC12" s="410" t="s">
        <v>1476</v>
      </c>
      <c r="AD12" s="410"/>
    </row>
    <row r="13" spans="1:30" ht="36">
      <c r="A13" s="381">
        <v>10</v>
      </c>
      <c r="B13" s="103" t="s">
        <v>333</v>
      </c>
      <c r="C13" s="83">
        <v>1022</v>
      </c>
      <c r="D13" s="88" t="s">
        <v>334</v>
      </c>
      <c r="E13" s="85" t="s">
        <v>335</v>
      </c>
      <c r="F13" s="88" t="s">
        <v>337</v>
      </c>
      <c r="G13" s="85" t="s">
        <v>338</v>
      </c>
      <c r="H13" s="91" t="s">
        <v>788</v>
      </c>
      <c r="I13" s="85" t="s">
        <v>752</v>
      </c>
      <c r="J13" s="85" t="s">
        <v>170</v>
      </c>
      <c r="K13" s="92" t="s">
        <v>171</v>
      </c>
      <c r="L13" s="85" t="s">
        <v>157</v>
      </c>
      <c r="M13" s="85" t="s">
        <v>158</v>
      </c>
      <c r="N13" s="85" t="s">
        <v>1082</v>
      </c>
      <c r="O13" s="85" t="s">
        <v>789</v>
      </c>
      <c r="P13" s="85" t="s">
        <v>754</v>
      </c>
      <c r="Q13" s="85" t="s">
        <v>771</v>
      </c>
      <c r="R13" s="85" t="s">
        <v>772</v>
      </c>
      <c r="S13" s="85" t="s">
        <v>159</v>
      </c>
      <c r="T13" s="103" t="s">
        <v>757</v>
      </c>
      <c r="U13" s="85" t="s">
        <v>758</v>
      </c>
      <c r="V13" s="92" t="s">
        <v>790</v>
      </c>
      <c r="W13" s="92" t="s">
        <v>775</v>
      </c>
      <c r="X13" s="85" t="s">
        <v>161</v>
      </c>
      <c r="Y13" s="85" t="s">
        <v>161</v>
      </c>
      <c r="Z13" s="85" t="s">
        <v>162</v>
      </c>
      <c r="AA13" s="85" t="s">
        <v>161</v>
      </c>
      <c r="AB13" s="85" t="s">
        <v>161</v>
      </c>
      <c r="AC13" s="410" t="s">
        <v>1476</v>
      </c>
      <c r="AD13" s="410"/>
    </row>
    <row r="14" spans="1:30" ht="54">
      <c r="A14" s="381">
        <v>11</v>
      </c>
      <c r="B14" s="103" t="s">
        <v>354</v>
      </c>
      <c r="C14" s="83">
        <v>1025</v>
      </c>
      <c r="D14" s="103" t="s">
        <v>355</v>
      </c>
      <c r="E14" s="92" t="s">
        <v>356</v>
      </c>
      <c r="F14" s="103" t="s">
        <v>358</v>
      </c>
      <c r="G14" s="103" t="s">
        <v>359</v>
      </c>
      <c r="H14" s="91" t="s">
        <v>791</v>
      </c>
      <c r="I14" s="85" t="s">
        <v>735</v>
      </c>
      <c r="J14" s="85" t="s">
        <v>146</v>
      </c>
      <c r="K14" s="92" t="s">
        <v>243</v>
      </c>
      <c r="L14" s="85" t="s">
        <v>133</v>
      </c>
      <c r="M14" s="85" t="s">
        <v>134</v>
      </c>
      <c r="N14" s="85" t="s">
        <v>1083</v>
      </c>
      <c r="O14" s="85" t="s">
        <v>792</v>
      </c>
      <c r="P14" s="85" t="s">
        <v>746</v>
      </c>
      <c r="Q14" s="85" t="s">
        <v>778</v>
      </c>
      <c r="R14" s="85" t="s">
        <v>763</v>
      </c>
      <c r="S14" s="85" t="s">
        <v>135</v>
      </c>
      <c r="T14" s="85" t="s">
        <v>764</v>
      </c>
      <c r="U14" s="85" t="s">
        <v>747</v>
      </c>
      <c r="V14" s="88" t="s">
        <v>793</v>
      </c>
      <c r="W14" s="92" t="s">
        <v>794</v>
      </c>
      <c r="X14" s="85" t="s">
        <v>137</v>
      </c>
      <c r="Y14" s="85" t="s">
        <v>137</v>
      </c>
      <c r="Z14" s="85" t="s">
        <v>138</v>
      </c>
      <c r="AA14" s="85" t="s">
        <v>137</v>
      </c>
      <c r="AB14" s="85" t="s">
        <v>137</v>
      </c>
      <c r="AC14" s="410" t="s">
        <v>1476</v>
      </c>
      <c r="AD14" s="410"/>
    </row>
    <row r="15" spans="1:30" ht="36">
      <c r="A15" s="381">
        <v>12</v>
      </c>
      <c r="B15" s="103" t="s">
        <v>385</v>
      </c>
      <c r="C15" s="83">
        <v>1029</v>
      </c>
      <c r="D15" s="88" t="s">
        <v>386</v>
      </c>
      <c r="E15" s="92" t="s">
        <v>265</v>
      </c>
      <c r="F15" s="88" t="s">
        <v>387</v>
      </c>
      <c r="G15" s="85" t="s">
        <v>388</v>
      </c>
      <c r="H15" s="91" t="s">
        <v>389</v>
      </c>
      <c r="I15" s="85" t="s">
        <v>752</v>
      </c>
      <c r="J15" s="85" t="s">
        <v>170</v>
      </c>
      <c r="K15" s="92" t="s">
        <v>171</v>
      </c>
      <c r="L15" s="85" t="s">
        <v>157</v>
      </c>
      <c r="M15" s="85" t="s">
        <v>158</v>
      </c>
      <c r="N15" s="85" t="s">
        <v>1078</v>
      </c>
      <c r="O15" s="85" t="s">
        <v>770</v>
      </c>
      <c r="P15" s="85" t="s">
        <v>754</v>
      </c>
      <c r="Q15" s="85" t="s">
        <v>771</v>
      </c>
      <c r="R15" s="85" t="s">
        <v>772</v>
      </c>
      <c r="S15" s="85" t="s">
        <v>205</v>
      </c>
      <c r="T15" s="103" t="s">
        <v>757</v>
      </c>
      <c r="U15" s="85" t="s">
        <v>795</v>
      </c>
      <c r="V15" s="92" t="s">
        <v>796</v>
      </c>
      <c r="W15" s="92" t="s">
        <v>775</v>
      </c>
      <c r="X15" s="85" t="s">
        <v>161</v>
      </c>
      <c r="Y15" s="85" t="s">
        <v>161</v>
      </c>
      <c r="Z15" s="85" t="s">
        <v>271</v>
      </c>
      <c r="AA15" s="85" t="s">
        <v>161</v>
      </c>
      <c r="AB15" s="85" t="s">
        <v>161</v>
      </c>
      <c r="AC15" s="410" t="s">
        <v>1476</v>
      </c>
      <c r="AD15" s="410"/>
    </row>
    <row r="16" spans="1:30" ht="36">
      <c r="A16" s="381">
        <v>13</v>
      </c>
      <c r="B16" s="103" t="s">
        <v>797</v>
      </c>
      <c r="C16" s="83">
        <v>1031</v>
      </c>
      <c r="D16" s="88" t="s">
        <v>1051</v>
      </c>
      <c r="E16" s="92" t="s">
        <v>798</v>
      </c>
      <c r="F16" s="88" t="s">
        <v>1052</v>
      </c>
      <c r="G16" s="85" t="s">
        <v>1053</v>
      </c>
      <c r="H16" s="91" t="s">
        <v>799</v>
      </c>
      <c r="I16" s="85" t="s">
        <v>800</v>
      </c>
      <c r="J16" s="85" t="s">
        <v>251</v>
      </c>
      <c r="K16" s="88" t="s">
        <v>252</v>
      </c>
      <c r="L16" s="85" t="s">
        <v>801</v>
      </c>
      <c r="M16" s="85" t="s">
        <v>802</v>
      </c>
      <c r="N16" s="85" t="s">
        <v>1084</v>
      </c>
      <c r="O16" s="444" t="s">
        <v>803</v>
      </c>
      <c r="P16" s="479" t="s">
        <v>1054</v>
      </c>
      <c r="Q16" s="479" t="s">
        <v>1091</v>
      </c>
      <c r="R16" s="479" t="s">
        <v>772</v>
      </c>
      <c r="S16" s="479" t="s">
        <v>159</v>
      </c>
      <c r="T16" s="484" t="s">
        <v>757</v>
      </c>
      <c r="U16" s="479" t="s">
        <v>758</v>
      </c>
      <c r="V16" s="485" t="s">
        <v>804</v>
      </c>
      <c r="W16" s="485" t="s">
        <v>1055</v>
      </c>
      <c r="X16" s="479" t="s">
        <v>161</v>
      </c>
      <c r="Y16" s="479" t="s">
        <v>137</v>
      </c>
      <c r="Z16" s="479" t="s">
        <v>162</v>
      </c>
      <c r="AA16" s="479" t="s">
        <v>161</v>
      </c>
      <c r="AB16" s="479" t="s">
        <v>161</v>
      </c>
      <c r="AC16" s="410" t="s">
        <v>1476</v>
      </c>
      <c r="AD16" s="410"/>
    </row>
    <row r="17" spans="1:30" ht="36">
      <c r="A17" s="381">
        <v>14</v>
      </c>
      <c r="B17" s="103" t="s">
        <v>805</v>
      </c>
      <c r="C17" s="83">
        <v>1032</v>
      </c>
      <c r="D17" s="88" t="s">
        <v>806</v>
      </c>
      <c r="E17" s="92" t="s">
        <v>807</v>
      </c>
      <c r="F17" s="88" t="s">
        <v>808</v>
      </c>
      <c r="G17" s="85" t="s">
        <v>809</v>
      </c>
      <c r="H17" s="91" t="s">
        <v>810</v>
      </c>
      <c r="I17" s="85" t="s">
        <v>800</v>
      </c>
      <c r="J17" s="85" t="s">
        <v>251</v>
      </c>
      <c r="K17" s="88" t="s">
        <v>252</v>
      </c>
      <c r="L17" s="85" t="s">
        <v>811</v>
      </c>
      <c r="M17" s="85" t="s">
        <v>812</v>
      </c>
      <c r="N17" s="85" t="s">
        <v>1084</v>
      </c>
      <c r="O17" s="85" t="s">
        <v>813</v>
      </c>
      <c r="P17" s="85" t="s">
        <v>814</v>
      </c>
      <c r="Q17" s="85" t="s">
        <v>771</v>
      </c>
      <c r="R17" s="85" t="s">
        <v>756</v>
      </c>
      <c r="S17" s="85" t="s">
        <v>159</v>
      </c>
      <c r="T17" s="479" t="s">
        <v>815</v>
      </c>
      <c r="U17" s="479" t="s">
        <v>758</v>
      </c>
      <c r="V17" s="485" t="s">
        <v>816</v>
      </c>
      <c r="W17" s="485" t="s">
        <v>817</v>
      </c>
      <c r="X17" s="479" t="s">
        <v>161</v>
      </c>
      <c r="Y17" s="479" t="s">
        <v>818</v>
      </c>
      <c r="Z17" s="479" t="s">
        <v>162</v>
      </c>
      <c r="AA17" s="479" t="s">
        <v>161</v>
      </c>
      <c r="AB17" s="479" t="s">
        <v>161</v>
      </c>
      <c r="AC17" s="410" t="s">
        <v>1476</v>
      </c>
      <c r="AD17" s="410"/>
    </row>
    <row r="18" spans="1:30" s="80" customFormat="1" ht="54">
      <c r="A18" s="381">
        <v>15</v>
      </c>
      <c r="B18" s="103" t="s">
        <v>819</v>
      </c>
      <c r="C18" s="83">
        <v>1033</v>
      </c>
      <c r="D18" s="88" t="s">
        <v>820</v>
      </c>
      <c r="E18" s="88" t="s">
        <v>821</v>
      </c>
      <c r="F18" s="88" t="s">
        <v>822</v>
      </c>
      <c r="G18" s="85" t="s">
        <v>823</v>
      </c>
      <c r="H18" s="87" t="s">
        <v>824</v>
      </c>
      <c r="I18" s="85" t="s">
        <v>800</v>
      </c>
      <c r="J18" s="85" t="s">
        <v>251</v>
      </c>
      <c r="K18" s="88" t="s">
        <v>252</v>
      </c>
      <c r="L18" s="85" t="s">
        <v>422</v>
      </c>
      <c r="M18" s="85" t="s">
        <v>812</v>
      </c>
      <c r="N18" s="85" t="s">
        <v>1084</v>
      </c>
      <c r="O18" s="85" t="s">
        <v>813</v>
      </c>
      <c r="P18" s="85" t="s">
        <v>814</v>
      </c>
      <c r="Q18" s="85" t="s">
        <v>771</v>
      </c>
      <c r="R18" s="85" t="s">
        <v>756</v>
      </c>
      <c r="S18" s="85" t="s">
        <v>205</v>
      </c>
      <c r="T18" s="85" t="s">
        <v>764</v>
      </c>
      <c r="U18" s="85" t="s">
        <v>747</v>
      </c>
      <c r="V18" s="88" t="s">
        <v>825</v>
      </c>
      <c r="W18" s="88" t="s">
        <v>826</v>
      </c>
      <c r="X18" s="85" t="s">
        <v>818</v>
      </c>
      <c r="Y18" s="85" t="s">
        <v>818</v>
      </c>
      <c r="Z18" s="85" t="s">
        <v>162</v>
      </c>
      <c r="AA18" s="85" t="s">
        <v>161</v>
      </c>
      <c r="AB18" s="85" t="s">
        <v>161</v>
      </c>
      <c r="AC18" s="410" t="s">
        <v>1476</v>
      </c>
      <c r="AD18" s="410"/>
    </row>
    <row r="19" spans="1:30" ht="36">
      <c r="A19" s="381">
        <v>16</v>
      </c>
      <c r="B19" s="103" t="s">
        <v>1056</v>
      </c>
      <c r="C19" s="110">
        <v>1034</v>
      </c>
      <c r="D19" s="88" t="s">
        <v>827</v>
      </c>
      <c r="E19" s="92" t="s">
        <v>828</v>
      </c>
      <c r="F19" s="88" t="s">
        <v>351</v>
      </c>
      <c r="G19" s="85" t="s">
        <v>352</v>
      </c>
      <c r="H19" s="91" t="s">
        <v>829</v>
      </c>
      <c r="I19" s="85" t="s">
        <v>800</v>
      </c>
      <c r="J19" s="85" t="s">
        <v>251</v>
      </c>
      <c r="K19" s="88" t="s">
        <v>252</v>
      </c>
      <c r="L19" s="85" t="s">
        <v>830</v>
      </c>
      <c r="M19" s="85" t="s">
        <v>831</v>
      </c>
      <c r="N19" s="85" t="s">
        <v>1084</v>
      </c>
      <c r="O19" s="85" t="s">
        <v>832</v>
      </c>
      <c r="P19" s="479" t="s">
        <v>1057</v>
      </c>
      <c r="Q19" s="85" t="s">
        <v>771</v>
      </c>
      <c r="R19" s="85" t="s">
        <v>772</v>
      </c>
      <c r="S19" s="85" t="s">
        <v>159</v>
      </c>
      <c r="T19" s="85" t="s">
        <v>764</v>
      </c>
      <c r="U19" s="85" t="s">
        <v>747</v>
      </c>
      <c r="V19" s="92" t="s">
        <v>833</v>
      </c>
      <c r="W19" s="92" t="s">
        <v>834</v>
      </c>
      <c r="X19" s="85" t="s">
        <v>818</v>
      </c>
      <c r="Y19" s="103" t="s">
        <v>161</v>
      </c>
      <c r="Z19" s="85" t="s">
        <v>138</v>
      </c>
      <c r="AA19" s="85" t="s">
        <v>161</v>
      </c>
      <c r="AB19" s="85" t="s">
        <v>161</v>
      </c>
      <c r="AC19" s="410" t="s">
        <v>1476</v>
      </c>
      <c r="AD19" s="410"/>
    </row>
    <row r="20" spans="1:30" s="79" customFormat="1">
      <c r="E20" s="104"/>
      <c r="H20" s="105"/>
      <c r="K20" s="104"/>
      <c r="V20" s="104"/>
      <c r="AC20" s="411"/>
      <c r="AD20" s="411"/>
    </row>
    <row r="21" spans="1:30" s="79" customFormat="1">
      <c r="E21" s="104"/>
      <c r="H21" s="105"/>
      <c r="K21" s="104"/>
      <c r="V21" s="104"/>
    </row>
    <row r="22" spans="1:30" s="79" customFormat="1">
      <c r="E22" s="104"/>
      <c r="H22" s="105"/>
      <c r="K22" s="104"/>
      <c r="V22" s="104"/>
    </row>
    <row r="23" spans="1:30" s="79" customFormat="1">
      <c r="E23" s="104"/>
      <c r="H23" s="105"/>
      <c r="K23" s="104"/>
      <c r="V23" s="104"/>
    </row>
    <row r="24" spans="1:30" s="79" customFormat="1">
      <c r="E24" s="104"/>
      <c r="H24" s="105"/>
      <c r="K24" s="104"/>
      <c r="V24" s="104"/>
    </row>
    <row r="25" spans="1:30" s="79" customFormat="1">
      <c r="E25" s="104"/>
      <c r="H25" s="105"/>
      <c r="K25" s="104"/>
      <c r="V25" s="104"/>
    </row>
    <row r="26" spans="1:30" s="79" customFormat="1">
      <c r="E26" s="104"/>
      <c r="H26" s="105"/>
      <c r="K26" s="104"/>
      <c r="V26" s="104"/>
    </row>
    <row r="27" spans="1:30" s="79" customFormat="1">
      <c r="E27" s="104"/>
      <c r="H27" s="105"/>
      <c r="K27" s="104"/>
      <c r="V27" s="104"/>
    </row>
    <row r="28" spans="1:30" s="79" customFormat="1">
      <c r="E28" s="104"/>
      <c r="H28" s="105"/>
      <c r="K28" s="104"/>
      <c r="V28" s="104"/>
    </row>
    <row r="29" spans="1:30" s="79" customFormat="1">
      <c r="E29" s="104"/>
      <c r="H29" s="105"/>
      <c r="K29" s="104"/>
      <c r="V29" s="104"/>
    </row>
    <row r="30" spans="1:30" s="79" customFormat="1">
      <c r="E30" s="104"/>
      <c r="H30" s="105"/>
      <c r="K30" s="104"/>
      <c r="V30" s="104"/>
    </row>
    <row r="31" spans="1:30" s="79" customFormat="1">
      <c r="E31" s="104"/>
      <c r="H31" s="105"/>
      <c r="K31" s="104"/>
      <c r="V31" s="104"/>
    </row>
    <row r="32" spans="1:30" s="79" customFormat="1">
      <c r="E32" s="104"/>
      <c r="H32" s="105"/>
      <c r="K32" s="104"/>
      <c r="V32" s="104"/>
    </row>
    <row r="33" spans="5:22" s="79" customFormat="1">
      <c r="E33" s="104"/>
      <c r="H33" s="105"/>
      <c r="K33" s="104"/>
      <c r="V33" s="104"/>
    </row>
    <row r="34" spans="5:22" s="79" customFormat="1">
      <c r="E34" s="104"/>
      <c r="H34" s="105"/>
      <c r="K34" s="104"/>
      <c r="N34"/>
      <c r="V34" s="104"/>
    </row>
    <row r="35" spans="5:22" s="79" customFormat="1">
      <c r="E35" s="104"/>
      <c r="H35" s="105"/>
      <c r="K35" s="104"/>
      <c r="N35"/>
      <c r="V35" s="104"/>
    </row>
  </sheetData>
  <autoFilter ref="J1:J35" xr:uid="{540C9EFF-F8AD-4A2D-9208-AEE64CB0361A}"/>
  <mergeCells count="2">
    <mergeCell ref="AC1:AC3"/>
    <mergeCell ref="AD1:AD3"/>
  </mergeCells>
  <phoneticPr fontId="8"/>
  <pageMargins left="0.7" right="0.7" top="0.75" bottom="0.75" header="0.3" footer="0.3"/>
  <pageSetup paperSize="8" scale="29" orientation="portrait" r:id="rId1"/>
  <drawing r:id="rId2"/>
  <legacyDrawing r:id="rId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AFAD5C-950E-4ABC-87D4-35A8D50B4C16}">
  <sheetPr codeName="Sheet17">
    <tabColor rgb="FFFF0000"/>
    <pageSetUpPr fitToPage="1"/>
  </sheetPr>
  <dimension ref="A1:AO8"/>
  <sheetViews>
    <sheetView view="pageBreakPreview" zoomScale="60" zoomScaleNormal="85" workbookViewId="0">
      <pane xSplit="4" ySplit="1" topLeftCell="E2" activePane="bottomRight" state="frozen"/>
      <selection sqref="A1:XFD1048576"/>
      <selection pane="topRight" sqref="A1:XFD1048576"/>
      <selection pane="bottomLeft" sqref="A1:XFD1048576"/>
      <selection pane="bottomRight" sqref="A1:XFD1048576"/>
    </sheetView>
  </sheetViews>
  <sheetFormatPr defaultRowHeight="18"/>
  <cols>
    <col min="3" max="3" width="10.5" bestFit="1" customWidth="1"/>
    <col min="4" max="4" width="21.83203125" bestFit="1" customWidth="1"/>
    <col min="5" max="5" width="30.75" customWidth="1"/>
    <col min="6" max="6" width="17.33203125" bestFit="1" customWidth="1"/>
    <col min="7" max="7" width="14" bestFit="1" customWidth="1"/>
    <col min="8" max="8" width="16.5" bestFit="1" customWidth="1"/>
    <col min="9" max="9" width="23.5" bestFit="1" customWidth="1"/>
    <col min="10" max="10" width="13.25" style="80" bestFit="1" customWidth="1"/>
    <col min="11" max="11" width="12.58203125" style="80" bestFit="1" customWidth="1"/>
    <col min="12" max="12" width="15.83203125" style="80" bestFit="1" customWidth="1"/>
    <col min="13" max="13" width="13.25" style="80" bestFit="1" customWidth="1"/>
    <col min="14" max="14" width="19.5" bestFit="1" customWidth="1"/>
    <col min="15" max="15" width="15.33203125" bestFit="1" customWidth="1"/>
    <col min="16" max="16" width="13.25" bestFit="1" customWidth="1"/>
    <col min="17" max="19" width="11.25" bestFit="1" customWidth="1"/>
    <col min="20" max="20" width="23.75" bestFit="1" customWidth="1"/>
    <col min="21" max="21" width="7.08203125" customWidth="1"/>
    <col min="22" max="22" width="15.25" bestFit="1" customWidth="1"/>
    <col min="23" max="24" width="7.33203125" bestFit="1" customWidth="1"/>
    <col min="25" max="25" width="5.5" bestFit="1" customWidth="1"/>
    <col min="27" max="28" width="5.25" customWidth="1"/>
    <col min="29" max="30" width="6.5" bestFit="1" customWidth="1"/>
    <col min="31" max="31" width="43" customWidth="1"/>
    <col min="33" max="33" width="13.25" style="80" customWidth="1"/>
    <col min="34" max="34" width="28.75" customWidth="1"/>
    <col min="35" max="36" width="11.25" bestFit="1" customWidth="1"/>
    <col min="37" max="37" width="15" style="42" customWidth="1"/>
    <col min="38" max="38" width="23.75" bestFit="1" customWidth="1"/>
  </cols>
  <sheetData>
    <row r="1" spans="1:41" s="100" customFormat="1">
      <c r="B1" s="111" t="s">
        <v>102</v>
      </c>
      <c r="C1" s="112" t="s">
        <v>1002</v>
      </c>
      <c r="D1" s="100" t="s">
        <v>104</v>
      </c>
      <c r="E1" s="100" t="s">
        <v>105</v>
      </c>
      <c r="F1" s="100" t="s">
        <v>107</v>
      </c>
      <c r="G1" s="100" t="s">
        <v>108</v>
      </c>
      <c r="H1" s="100" t="s">
        <v>569</v>
      </c>
      <c r="I1" s="100" t="s">
        <v>725</v>
      </c>
      <c r="J1" s="82" t="s">
        <v>110</v>
      </c>
      <c r="K1" s="82" t="s">
        <v>111</v>
      </c>
      <c r="L1" s="82" t="s">
        <v>112</v>
      </c>
      <c r="M1" s="82" t="s">
        <v>113</v>
      </c>
      <c r="N1" s="100" t="s">
        <v>728</v>
      </c>
      <c r="O1" s="100" t="s">
        <v>729</v>
      </c>
      <c r="P1" s="100" t="s">
        <v>114</v>
      </c>
      <c r="Q1" s="100" t="s">
        <v>1004</v>
      </c>
      <c r="R1" s="100" t="s">
        <v>1005</v>
      </c>
      <c r="S1" s="100" t="s">
        <v>1006</v>
      </c>
      <c r="T1" s="100" t="s">
        <v>1007</v>
      </c>
      <c r="U1" s="100" t="s">
        <v>117</v>
      </c>
      <c r="V1" s="100" t="s">
        <v>118</v>
      </c>
      <c r="W1" s="100" t="s">
        <v>119</v>
      </c>
      <c r="X1" s="100" t="s">
        <v>733</v>
      </c>
      <c r="Y1" s="100" t="s">
        <v>120</v>
      </c>
      <c r="Z1" s="100" t="s">
        <v>1003</v>
      </c>
      <c r="AA1" s="100" t="s">
        <v>1008</v>
      </c>
      <c r="AB1" s="100" t="s">
        <v>1009</v>
      </c>
      <c r="AC1" s="100" t="s">
        <v>1010</v>
      </c>
      <c r="AD1" s="100" t="s">
        <v>1011</v>
      </c>
      <c r="AE1" s="100" t="s">
        <v>1012</v>
      </c>
      <c r="AF1" s="100" t="s">
        <v>1013</v>
      </c>
      <c r="AG1" s="82" t="s">
        <v>1085</v>
      </c>
      <c r="AH1" s="100" t="s">
        <v>726</v>
      </c>
      <c r="AI1" s="100" t="s">
        <v>1014</v>
      </c>
      <c r="AJ1" s="100" t="s">
        <v>1015</v>
      </c>
      <c r="AK1" s="101" t="s">
        <v>1016</v>
      </c>
      <c r="AL1" s="100" t="s">
        <v>1017</v>
      </c>
      <c r="AM1" s="1281" t="s">
        <v>121</v>
      </c>
      <c r="AN1" s="1280" t="s">
        <v>122</v>
      </c>
    </row>
    <row r="2" spans="1:41" s="100" customFormat="1">
      <c r="B2" s="111">
        <v>1</v>
      </c>
      <c r="C2" s="111">
        <v>2</v>
      </c>
      <c r="D2" s="111">
        <v>3</v>
      </c>
      <c r="E2" s="111">
        <v>4</v>
      </c>
      <c r="F2" s="111">
        <v>5</v>
      </c>
      <c r="G2" s="111">
        <v>6</v>
      </c>
      <c r="H2" s="111">
        <v>7</v>
      </c>
      <c r="I2" s="111">
        <v>8</v>
      </c>
      <c r="J2" s="111">
        <v>9</v>
      </c>
      <c r="K2" s="111">
        <v>10</v>
      </c>
      <c r="L2" s="111">
        <v>11</v>
      </c>
      <c r="M2" s="111">
        <v>12</v>
      </c>
      <c r="N2" s="111">
        <v>13</v>
      </c>
      <c r="O2" s="111">
        <v>14</v>
      </c>
      <c r="P2" s="111">
        <v>15</v>
      </c>
      <c r="Q2" s="111">
        <v>16</v>
      </c>
      <c r="R2" s="111">
        <v>17</v>
      </c>
      <c r="S2" s="111">
        <v>18</v>
      </c>
      <c r="T2" s="111">
        <v>19</v>
      </c>
      <c r="U2" s="111">
        <v>20</v>
      </c>
      <c r="V2" s="111">
        <v>21</v>
      </c>
      <c r="W2" s="111">
        <v>22</v>
      </c>
      <c r="X2" s="111">
        <v>23</v>
      </c>
      <c r="Y2" s="111">
        <v>24</v>
      </c>
      <c r="Z2" s="111">
        <v>25</v>
      </c>
      <c r="AA2" s="111">
        <v>26</v>
      </c>
      <c r="AB2" s="111">
        <v>27</v>
      </c>
      <c r="AC2" s="111">
        <v>28</v>
      </c>
      <c r="AD2" s="111">
        <v>29</v>
      </c>
      <c r="AE2" s="111">
        <v>30</v>
      </c>
      <c r="AF2" s="111">
        <v>31</v>
      </c>
      <c r="AG2" s="111">
        <v>32</v>
      </c>
      <c r="AH2" s="111">
        <v>33</v>
      </c>
      <c r="AI2" s="111">
        <v>34</v>
      </c>
      <c r="AJ2" s="111">
        <v>35</v>
      </c>
      <c r="AK2" s="111">
        <v>36</v>
      </c>
      <c r="AL2" s="111">
        <v>37</v>
      </c>
      <c r="AM2" s="1281"/>
      <c r="AN2" s="1280"/>
    </row>
    <row r="3" spans="1:41" s="100" customFormat="1" ht="113.15" customHeight="1">
      <c r="A3" s="435" t="s">
        <v>1058</v>
      </c>
      <c r="B3" s="398" t="s">
        <v>124</v>
      </c>
      <c r="C3" s="398">
        <v>9999</v>
      </c>
      <c r="D3" s="398" t="s">
        <v>125</v>
      </c>
      <c r="E3" s="398" t="s">
        <v>1059</v>
      </c>
      <c r="F3" s="398" t="s">
        <v>1042</v>
      </c>
      <c r="G3" s="398" t="s">
        <v>1043</v>
      </c>
      <c r="H3" s="401" t="s">
        <v>1044</v>
      </c>
      <c r="I3" s="398" t="s">
        <v>1019</v>
      </c>
      <c r="J3" s="386" t="s">
        <v>146</v>
      </c>
      <c r="K3" s="388" t="s">
        <v>243</v>
      </c>
      <c r="L3" s="386" t="s">
        <v>133</v>
      </c>
      <c r="M3" s="386" t="s">
        <v>134</v>
      </c>
      <c r="N3" s="386" t="s">
        <v>738</v>
      </c>
      <c r="O3" s="386" t="s">
        <v>739</v>
      </c>
      <c r="P3" s="386" t="s">
        <v>135</v>
      </c>
      <c r="Q3" s="386" t="s">
        <v>764</v>
      </c>
      <c r="R3" s="386" t="s">
        <v>747</v>
      </c>
      <c r="S3" s="386" t="s">
        <v>1020</v>
      </c>
      <c r="T3" s="386" t="s">
        <v>1021</v>
      </c>
      <c r="U3" s="386" t="s">
        <v>137</v>
      </c>
      <c r="V3" s="386" t="s">
        <v>137</v>
      </c>
      <c r="W3" s="386" t="s">
        <v>183</v>
      </c>
      <c r="X3" s="386" t="s">
        <v>137</v>
      </c>
      <c r="Y3" s="386" t="s">
        <v>137</v>
      </c>
      <c r="Z3" s="403" t="s">
        <v>737</v>
      </c>
      <c r="AA3" s="386" t="s">
        <v>137</v>
      </c>
      <c r="AB3" s="386" t="s">
        <v>137</v>
      </c>
      <c r="AC3" s="386" t="s">
        <v>137</v>
      </c>
      <c r="AD3" s="386" t="s">
        <v>137</v>
      </c>
      <c r="AE3" s="388" t="s">
        <v>1060</v>
      </c>
      <c r="AF3" s="403" t="s">
        <v>746</v>
      </c>
      <c r="AG3" s="386" t="s">
        <v>1088</v>
      </c>
      <c r="AH3" s="398" t="s">
        <v>745</v>
      </c>
      <c r="AI3" s="386" t="s">
        <v>740</v>
      </c>
      <c r="AJ3" s="386" t="s">
        <v>747</v>
      </c>
      <c r="AK3" s="388" t="s">
        <v>1061</v>
      </c>
      <c r="AL3" s="414" t="s">
        <v>1062</v>
      </c>
      <c r="AM3" s="1281"/>
      <c r="AN3" s="1280"/>
      <c r="AO3" s="402"/>
    </row>
    <row r="4" spans="1:41" ht="108">
      <c r="A4" s="385">
        <v>1</v>
      </c>
      <c r="B4" s="103" t="s">
        <v>312</v>
      </c>
      <c r="C4" s="113">
        <v>1019</v>
      </c>
      <c r="D4" s="83" t="s">
        <v>313</v>
      </c>
      <c r="E4" s="85" t="s">
        <v>176</v>
      </c>
      <c r="F4" s="83" t="s">
        <v>314</v>
      </c>
      <c r="G4" s="83" t="s">
        <v>315</v>
      </c>
      <c r="H4" s="86" t="s">
        <v>1018</v>
      </c>
      <c r="I4" s="96" t="s">
        <v>1019</v>
      </c>
      <c r="J4" s="83" t="s">
        <v>146</v>
      </c>
      <c r="K4" s="84" t="s">
        <v>243</v>
      </c>
      <c r="L4" s="83" t="s">
        <v>133</v>
      </c>
      <c r="M4" s="83" t="s">
        <v>134</v>
      </c>
      <c r="N4" s="83" t="s">
        <v>738</v>
      </c>
      <c r="O4" s="83" t="s">
        <v>739</v>
      </c>
      <c r="P4" s="83" t="s">
        <v>135</v>
      </c>
      <c r="Q4" s="83" t="s">
        <v>764</v>
      </c>
      <c r="R4" s="83" t="s">
        <v>747</v>
      </c>
      <c r="S4" s="83" t="s">
        <v>1020</v>
      </c>
      <c r="T4" s="83" t="s">
        <v>1021</v>
      </c>
      <c r="U4" s="83" t="s">
        <v>137</v>
      </c>
      <c r="V4" s="83" t="s">
        <v>137</v>
      </c>
      <c r="W4" s="83" t="s">
        <v>183</v>
      </c>
      <c r="X4" s="83" t="s">
        <v>137</v>
      </c>
      <c r="Y4" s="83" t="s">
        <v>137</v>
      </c>
      <c r="Z4" s="443" t="s">
        <v>737</v>
      </c>
      <c r="AA4" s="83" t="s">
        <v>137</v>
      </c>
      <c r="AB4" s="83" t="s">
        <v>137</v>
      </c>
      <c r="AC4" s="83" t="s">
        <v>137</v>
      </c>
      <c r="AD4" s="83" t="s">
        <v>137</v>
      </c>
      <c r="AE4" s="84" t="s">
        <v>1022</v>
      </c>
      <c r="AF4" s="443" t="s">
        <v>746</v>
      </c>
      <c r="AG4" s="85" t="s">
        <v>1080</v>
      </c>
      <c r="AH4" s="96" t="s">
        <v>1023</v>
      </c>
      <c r="AI4" s="83" t="s">
        <v>740</v>
      </c>
      <c r="AJ4" s="83" t="s">
        <v>747</v>
      </c>
      <c r="AK4" s="84" t="s">
        <v>1024</v>
      </c>
      <c r="AL4" s="83" t="s">
        <v>1025</v>
      </c>
      <c r="AM4" s="385" t="s">
        <v>1173</v>
      </c>
      <c r="AN4" s="385"/>
    </row>
    <row r="5" spans="1:41" ht="36">
      <c r="A5" s="385">
        <v>2</v>
      </c>
      <c r="B5" s="103" t="s">
        <v>514</v>
      </c>
      <c r="C5" s="113">
        <v>1023</v>
      </c>
      <c r="D5" s="83" t="s">
        <v>342</v>
      </c>
      <c r="E5" s="83" t="s">
        <v>186</v>
      </c>
      <c r="F5" s="83" t="s">
        <v>343</v>
      </c>
      <c r="G5" s="83" t="s">
        <v>344</v>
      </c>
      <c r="H5" s="86" t="s">
        <v>345</v>
      </c>
      <c r="I5" s="96" t="s">
        <v>1019</v>
      </c>
      <c r="J5" s="83" t="s">
        <v>146</v>
      </c>
      <c r="K5" s="90" t="s">
        <v>243</v>
      </c>
      <c r="L5" s="83" t="s">
        <v>133</v>
      </c>
      <c r="M5" s="83" t="s">
        <v>134</v>
      </c>
      <c r="N5" s="83" t="s">
        <v>738</v>
      </c>
      <c r="O5" s="83" t="s">
        <v>739</v>
      </c>
      <c r="P5" s="83" t="s">
        <v>135</v>
      </c>
      <c r="Q5" s="83" t="s">
        <v>764</v>
      </c>
      <c r="R5" s="83" t="s">
        <v>747</v>
      </c>
      <c r="S5" s="83" t="s">
        <v>1026</v>
      </c>
      <c r="T5" s="83" t="s">
        <v>1027</v>
      </c>
      <c r="U5" s="83" t="s">
        <v>137</v>
      </c>
      <c r="V5" s="83" t="s">
        <v>137</v>
      </c>
      <c r="W5" s="83" t="s">
        <v>138</v>
      </c>
      <c r="X5" s="83" t="s">
        <v>137</v>
      </c>
      <c r="Y5" s="83" t="s">
        <v>137</v>
      </c>
      <c r="Z5" s="443" t="s">
        <v>737</v>
      </c>
      <c r="AA5" s="83" t="s">
        <v>137</v>
      </c>
      <c r="AB5" s="83" t="s">
        <v>137</v>
      </c>
      <c r="AC5" s="83" t="s">
        <v>137</v>
      </c>
      <c r="AD5" s="83" t="s">
        <v>137</v>
      </c>
      <c r="AE5" s="90" t="s">
        <v>1028</v>
      </c>
      <c r="AF5" s="443" t="s">
        <v>746</v>
      </c>
      <c r="AG5" s="85" t="s">
        <v>1080</v>
      </c>
      <c r="AH5" s="96" t="s">
        <v>745</v>
      </c>
      <c r="AI5" s="83" t="s">
        <v>740</v>
      </c>
      <c r="AJ5" s="83" t="s">
        <v>747</v>
      </c>
      <c r="AK5" s="84" t="s">
        <v>1029</v>
      </c>
      <c r="AL5" s="83" t="s">
        <v>1030</v>
      </c>
      <c r="AM5" s="385" t="s">
        <v>1173</v>
      </c>
      <c r="AN5" s="385"/>
    </row>
    <row r="6" spans="1:41" ht="36">
      <c r="A6" s="385">
        <v>3</v>
      </c>
      <c r="B6" s="103" t="s">
        <v>369</v>
      </c>
      <c r="C6" s="113">
        <v>1027</v>
      </c>
      <c r="D6" s="88" t="s">
        <v>1031</v>
      </c>
      <c r="E6" s="85" t="s">
        <v>371</v>
      </c>
      <c r="F6" s="88" t="s">
        <v>373</v>
      </c>
      <c r="G6" s="85" t="s">
        <v>374</v>
      </c>
      <c r="H6" s="91" t="s">
        <v>1032</v>
      </c>
      <c r="I6" s="103" t="s">
        <v>1019</v>
      </c>
      <c r="J6" s="85" t="s">
        <v>146</v>
      </c>
      <c r="K6" s="88" t="s">
        <v>243</v>
      </c>
      <c r="L6" s="85" t="s">
        <v>133</v>
      </c>
      <c r="M6" s="85" t="s">
        <v>134</v>
      </c>
      <c r="N6" s="85" t="s">
        <v>738</v>
      </c>
      <c r="O6" s="434" t="s">
        <v>1518</v>
      </c>
      <c r="P6" s="85" t="s">
        <v>135</v>
      </c>
      <c r="Q6" s="85" t="s">
        <v>764</v>
      </c>
      <c r="R6" s="85" t="s">
        <v>747</v>
      </c>
      <c r="S6" s="434" t="s">
        <v>1520</v>
      </c>
      <c r="T6" s="434" t="s">
        <v>1519</v>
      </c>
      <c r="U6" s="85" t="s">
        <v>137</v>
      </c>
      <c r="V6" s="434" t="s">
        <v>818</v>
      </c>
      <c r="W6" s="85" t="s">
        <v>138</v>
      </c>
      <c r="X6" s="85" t="s">
        <v>137</v>
      </c>
      <c r="Y6" s="85" t="s">
        <v>137</v>
      </c>
      <c r="Z6" s="443" t="s">
        <v>737</v>
      </c>
      <c r="AA6" s="85" t="s">
        <v>137</v>
      </c>
      <c r="AB6" s="85" t="s">
        <v>137</v>
      </c>
      <c r="AC6" s="85" t="s">
        <v>137</v>
      </c>
      <c r="AD6" s="85" t="s">
        <v>137</v>
      </c>
      <c r="AE6" s="432" t="s">
        <v>1521</v>
      </c>
      <c r="AF6" s="443" t="s">
        <v>746</v>
      </c>
      <c r="AG6" s="85" t="s">
        <v>1080</v>
      </c>
      <c r="AH6" s="103" t="s">
        <v>745</v>
      </c>
      <c r="AI6" s="85" t="s">
        <v>740</v>
      </c>
      <c r="AJ6" s="85" t="s">
        <v>747</v>
      </c>
      <c r="AK6" s="438" t="s">
        <v>1522</v>
      </c>
      <c r="AL6" s="438" t="s">
        <v>1033</v>
      </c>
      <c r="AM6" s="385" t="s">
        <v>1173</v>
      </c>
      <c r="AN6" s="385"/>
    </row>
    <row r="7" spans="1:41" ht="36">
      <c r="A7" s="385">
        <v>4</v>
      </c>
      <c r="B7" s="103" t="s">
        <v>524</v>
      </c>
      <c r="C7" s="113">
        <v>1028</v>
      </c>
      <c r="D7" s="88" t="s">
        <v>378</v>
      </c>
      <c r="E7" s="85" t="s">
        <v>379</v>
      </c>
      <c r="F7" s="88" t="s">
        <v>381</v>
      </c>
      <c r="G7" s="85" t="s">
        <v>382</v>
      </c>
      <c r="H7" s="87" t="s">
        <v>383</v>
      </c>
      <c r="I7" s="103" t="s">
        <v>1034</v>
      </c>
      <c r="J7" s="85" t="s">
        <v>170</v>
      </c>
      <c r="K7" s="92" t="s">
        <v>1035</v>
      </c>
      <c r="L7" s="85" t="s">
        <v>133</v>
      </c>
      <c r="M7" s="85" t="s">
        <v>158</v>
      </c>
      <c r="N7" s="88" t="s">
        <v>771</v>
      </c>
      <c r="O7" s="85" t="s">
        <v>772</v>
      </c>
      <c r="P7" s="85" t="s">
        <v>205</v>
      </c>
      <c r="Q7" s="85" t="s">
        <v>757</v>
      </c>
      <c r="R7" s="85" t="s">
        <v>758</v>
      </c>
      <c r="S7" s="85" t="s">
        <v>1063</v>
      </c>
      <c r="T7" s="85" t="s">
        <v>1064</v>
      </c>
      <c r="U7" s="85" t="s">
        <v>161</v>
      </c>
      <c r="V7" s="85" t="s">
        <v>161</v>
      </c>
      <c r="W7" s="85" t="s">
        <v>162</v>
      </c>
      <c r="X7" s="85" t="s">
        <v>161</v>
      </c>
      <c r="Y7" s="85" t="s">
        <v>161</v>
      </c>
      <c r="Z7" s="443" t="s">
        <v>737</v>
      </c>
      <c r="AA7" s="85" t="s">
        <v>161</v>
      </c>
      <c r="AB7" s="85" t="s">
        <v>161</v>
      </c>
      <c r="AC7" s="85" t="s">
        <v>161</v>
      </c>
      <c r="AD7" s="85" t="s">
        <v>161</v>
      </c>
      <c r="AE7" s="92" t="s">
        <v>1065</v>
      </c>
      <c r="AF7" s="443" t="s">
        <v>746</v>
      </c>
      <c r="AG7" s="85" t="s">
        <v>1080</v>
      </c>
      <c r="AH7" s="103" t="s">
        <v>789</v>
      </c>
      <c r="AI7" s="85" t="s">
        <v>1036</v>
      </c>
      <c r="AJ7" s="85" t="s">
        <v>758</v>
      </c>
      <c r="AK7" s="85" t="s">
        <v>1066</v>
      </c>
      <c r="AL7" s="85" t="s">
        <v>1067</v>
      </c>
      <c r="AM7" s="385" t="s">
        <v>1173</v>
      </c>
      <c r="AN7" s="385"/>
    </row>
    <row r="8" spans="1:41" ht="36">
      <c r="A8" s="385">
        <v>5</v>
      </c>
      <c r="B8" s="103" t="s">
        <v>391</v>
      </c>
      <c r="C8" s="113">
        <v>1030</v>
      </c>
      <c r="D8" s="88" t="s">
        <v>392</v>
      </c>
      <c r="E8" s="85" t="s">
        <v>238</v>
      </c>
      <c r="F8" s="88" t="s">
        <v>394</v>
      </c>
      <c r="G8" s="85" t="s">
        <v>395</v>
      </c>
      <c r="H8" s="91" t="s">
        <v>1037</v>
      </c>
      <c r="I8" s="103" t="s">
        <v>1019</v>
      </c>
      <c r="J8" s="85" t="s">
        <v>146</v>
      </c>
      <c r="K8" s="88" t="s">
        <v>243</v>
      </c>
      <c r="L8" s="85" t="s">
        <v>133</v>
      </c>
      <c r="M8" s="85" t="s">
        <v>134</v>
      </c>
      <c r="N8" s="85" t="s">
        <v>738</v>
      </c>
      <c r="O8" s="85" t="s">
        <v>739</v>
      </c>
      <c r="P8" s="85" t="s">
        <v>135</v>
      </c>
      <c r="Q8" s="85" t="s">
        <v>740</v>
      </c>
      <c r="R8" s="85" t="s">
        <v>747</v>
      </c>
      <c r="S8" s="85" t="s">
        <v>1038</v>
      </c>
      <c r="T8" s="85" t="s">
        <v>1038</v>
      </c>
      <c r="U8" s="85" t="s">
        <v>137</v>
      </c>
      <c r="V8" s="85" t="s">
        <v>137</v>
      </c>
      <c r="W8" s="85" t="s">
        <v>138</v>
      </c>
      <c r="X8" s="85" t="s">
        <v>137</v>
      </c>
      <c r="Y8" s="85" t="s">
        <v>137</v>
      </c>
      <c r="Z8" s="443" t="s">
        <v>737</v>
      </c>
      <c r="AA8" s="85" t="s">
        <v>137</v>
      </c>
      <c r="AB8" s="85" t="s">
        <v>137</v>
      </c>
      <c r="AC8" s="85" t="s">
        <v>137</v>
      </c>
      <c r="AD8" s="85" t="s">
        <v>137</v>
      </c>
      <c r="AE8" s="85" t="s">
        <v>1039</v>
      </c>
      <c r="AF8" s="443" t="s">
        <v>746</v>
      </c>
      <c r="AG8" s="85" t="s">
        <v>1080</v>
      </c>
      <c r="AH8" s="103" t="s">
        <v>745</v>
      </c>
      <c r="AI8" s="85" t="s">
        <v>740</v>
      </c>
      <c r="AJ8" s="85" t="s">
        <v>747</v>
      </c>
      <c r="AK8" s="462" t="s">
        <v>1040</v>
      </c>
      <c r="AL8" s="85" t="s">
        <v>1041</v>
      </c>
      <c r="AM8" s="385" t="s">
        <v>1173</v>
      </c>
      <c r="AN8" s="385"/>
    </row>
  </sheetData>
  <mergeCells count="2">
    <mergeCell ref="AM1:AM3"/>
    <mergeCell ref="AN1:AN3"/>
  </mergeCells>
  <phoneticPr fontId="8"/>
  <pageMargins left="0.7" right="0.7" top="0.75" bottom="0.75" header="0.3" footer="0.3"/>
  <pageSetup paperSize="8" scale="32" orientation="landscape" r:id="rId1"/>
  <drawing r:id="rId2"/>
  <legacy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84E760-CD19-4F37-B1DE-7226C59A6DB3}">
  <sheetPr codeName="Sheet15">
    <pageSetUpPr fitToPage="1"/>
  </sheetPr>
  <dimension ref="A1:F37"/>
  <sheetViews>
    <sheetView view="pageBreakPreview" zoomScale="62" zoomScaleNormal="100" zoomScaleSheetLayoutView="62" workbookViewId="0">
      <selection activeCell="F18" sqref="F18"/>
    </sheetView>
  </sheetViews>
  <sheetFormatPr defaultColWidth="8.58203125" defaultRowHeight="20.149999999999999" customHeight="1"/>
  <cols>
    <col min="1" max="1" width="45.83203125" style="494" customWidth="1"/>
    <col min="2" max="2" width="71.08203125" style="494" customWidth="1"/>
    <col min="3" max="3" width="10.58203125" style="494" customWidth="1"/>
    <col min="4" max="4" width="15.5" style="494" customWidth="1"/>
    <col min="5" max="5" width="27.75" style="494" customWidth="1"/>
    <col min="6" max="6" width="15.58203125" style="494" customWidth="1"/>
    <col min="7" max="16384" width="8.58203125" style="494"/>
  </cols>
  <sheetData>
    <row r="1" spans="1:6" ht="50.15" customHeight="1" thickBot="1">
      <c r="A1" s="489" t="s">
        <v>989</v>
      </c>
      <c r="B1" s="489"/>
      <c r="C1" s="491" t="s">
        <v>990</v>
      </c>
      <c r="D1" s="492" t="s">
        <v>102</v>
      </c>
      <c r="E1" s="493">
        <f>'1‐③'!G1</f>
        <v>0</v>
      </c>
    </row>
    <row r="2" spans="1:6" ht="20.149999999999999" customHeight="1" thickBot="1">
      <c r="A2" s="538"/>
      <c r="B2" s="538"/>
      <c r="C2" s="538"/>
      <c r="D2" s="495"/>
      <c r="E2" s="495"/>
    </row>
    <row r="3" spans="1:6" ht="20.149999999999999" customHeight="1">
      <c r="A3" s="544" t="s">
        <v>74</v>
      </c>
      <c r="B3" s="545" t="str">
        <f>IF(ISNA(VLOOKUP($E$1,【非表示】1‐⑦差し込み!$B$3:$AB$19,3,FALSE)),"",VLOOKUP($E$1,【非表示】1‐⑦差し込み!$B$3:$AB$19,3,FALSE))</f>
        <v/>
      </c>
      <c r="C3" s="498"/>
      <c r="D3" s="503"/>
      <c r="E3" s="503"/>
      <c r="F3" s="1282"/>
    </row>
    <row r="4" spans="1:6" ht="20.149999999999999" customHeight="1">
      <c r="A4" s="533" t="s">
        <v>539</v>
      </c>
      <c r="B4" s="546" t="str">
        <f>IF(ISNA(VLOOKUP($E$1,【非表示】1‐⑦差し込み!$B$3:$AB$19,4,FALSE)),"",VLOOKUP($E$1,【非表示】1‐⑦差し込み!$B$3:$AB$19,4,FALSE))</f>
        <v/>
      </c>
      <c r="C4" s="498"/>
      <c r="D4" s="1283"/>
      <c r="E4" s="1283"/>
      <c r="F4" s="1282"/>
    </row>
    <row r="5" spans="1:6" ht="20.149999999999999" customHeight="1">
      <c r="A5" s="533" t="s">
        <v>540</v>
      </c>
      <c r="B5" s="546" t="str">
        <f>IF(ISNA(VLOOKUP($E$1,【非表示】1‐⑦差し込み!$B$3:$AB$19,5,FALSE)),"",VLOOKUP($E$1,【非表示】1‐⑦差し込み!$B$3:$AB$19,5,FALSE))</f>
        <v/>
      </c>
      <c r="C5" s="498"/>
      <c r="D5" s="1283"/>
      <c r="E5" s="1283"/>
    </row>
    <row r="6" spans="1:6" ht="20.149999999999999" customHeight="1">
      <c r="A6" s="533" t="s">
        <v>541</v>
      </c>
      <c r="B6" s="546" t="str">
        <f>IF(ISNA(VLOOKUP($E$1,【非表示】1‐⑦差し込み!$B$3:$AB$19,6,FALSE)),"",VLOOKUP($E$1,【非表示】1‐⑦差し込み!$B$3:$AB$19,6,FALSE))</f>
        <v/>
      </c>
      <c r="C6" s="498"/>
      <c r="D6" s="1283"/>
      <c r="E6" s="1283"/>
    </row>
    <row r="7" spans="1:6" ht="20.149999999999999" customHeight="1">
      <c r="A7" s="533" t="s">
        <v>542</v>
      </c>
      <c r="B7" s="546" t="str">
        <f>IF(ISNA(VLOOKUP($E$1,【非表示】1‐⑦差し込み!$B$3:$AB$19,7,FALSE)),"",VLOOKUP($E$1,【非表示】1‐⑦差し込み!$B$3:$AB$19,7,FALSE))</f>
        <v/>
      </c>
      <c r="C7" s="498"/>
      <c r="D7" s="498"/>
      <c r="E7" s="498"/>
    </row>
    <row r="8" spans="1:6" ht="20.149999999999999" customHeight="1">
      <c r="A8" s="533" t="s">
        <v>725</v>
      </c>
      <c r="B8" s="546" t="str">
        <f>IF(ISNA(VLOOKUP($E$1,【非表示】1‐⑦差し込み!$B$3:$AB$19,8,FALSE)),"",VLOOKUP($E$1,【非表示】1‐⑦差し込み!$B$3:$AB$19,8,FALSE))</f>
        <v/>
      </c>
      <c r="C8" s="498"/>
      <c r="D8" s="498"/>
      <c r="E8" s="498"/>
    </row>
    <row r="9" spans="1:6" ht="20.149999999999999" customHeight="1">
      <c r="A9" s="533" t="s">
        <v>991</v>
      </c>
      <c r="B9" s="546" t="str">
        <f>IF(ISNA(VLOOKUP($E$1,【非表示】1‐⑦差し込み!$B$3:$AB$19,9,FALSE)),"",VLOOKUP($E$1,【非表示】1‐⑦差し込み!$B$3:$AB$19,9,FALSE))</f>
        <v/>
      </c>
      <c r="C9" s="504"/>
      <c r="D9" s="504"/>
      <c r="E9" s="504"/>
    </row>
    <row r="10" spans="1:6" ht="20.149999999999999" customHeight="1">
      <c r="A10" s="533" t="s">
        <v>544</v>
      </c>
      <c r="B10" s="546" t="str">
        <f>IF(ISNA(VLOOKUP($E$1,【非表示】1‐⑦差し込み!$B$3:$AB$19,10,FALSE)),"",VLOOKUP($E$1,【非表示】1‐⑦差し込み!$B$3:$AB$19,10,FALSE))</f>
        <v/>
      </c>
      <c r="C10" s="504"/>
      <c r="D10" s="504"/>
      <c r="E10" s="504"/>
    </row>
    <row r="11" spans="1:6" ht="20.149999999999999" customHeight="1">
      <c r="A11" s="533" t="s">
        <v>545</v>
      </c>
      <c r="B11" s="546" t="str">
        <f>IF(ISNA(VLOOKUP($E$1,【非表示】1‐⑦差し込み!$B$3:$AB$19,11,FALSE)),"",VLOOKUP($E$1,【非表示】1‐⑦差し込み!$B$3:$AB$19,11,FALSE))</f>
        <v/>
      </c>
      <c r="C11" s="504"/>
      <c r="D11" s="504"/>
      <c r="E11" s="504"/>
    </row>
    <row r="12" spans="1:6" ht="20.149999999999999" customHeight="1">
      <c r="A12" s="533" t="s">
        <v>992</v>
      </c>
      <c r="B12" s="546" t="str">
        <f>IF(ISNA(VLOOKUP($E$1,【非表示】1‐⑦差し込み!$B$3:$AB$19,12,FALSE)),"",VLOOKUP($E$1,【非表示】1‐⑦差し込み!$B$3:$AB$19,12,FALSE))</f>
        <v/>
      </c>
      <c r="C12" s="504"/>
      <c r="D12" s="504"/>
      <c r="E12" s="504"/>
    </row>
    <row r="13" spans="1:6" ht="20.149999999999999" customHeight="1">
      <c r="A13" s="533" t="s">
        <v>993</v>
      </c>
      <c r="B13" s="417"/>
      <c r="C13" s="504" t="s">
        <v>548</v>
      </c>
      <c r="D13" s="504"/>
      <c r="E13" s="504"/>
    </row>
    <row r="14" spans="1:6" ht="20.149999999999999" customHeight="1">
      <c r="A14" s="533" t="s">
        <v>1087</v>
      </c>
      <c r="B14" s="527" t="str">
        <f>IF(ISNA(VLOOKUP($E$1,【非表示】1‐⑦差し込み!$B$3:$AB$19,13,FALSE)),"",VLOOKUP($E$1,【非表示】1‐⑦差し込み!$B$3:$AB$19,13,FALSE))</f>
        <v/>
      </c>
      <c r="C14" s="504"/>
      <c r="D14" s="504"/>
      <c r="E14" s="504"/>
    </row>
    <row r="15" spans="1:6" ht="20.149999999999999" customHeight="1">
      <c r="A15" s="533" t="s">
        <v>994</v>
      </c>
      <c r="B15" s="546" t="str">
        <f>IF(ISNA(VLOOKUP($E$1,【非表示】1‐⑦差し込み!$B$3:$AB$19,13,FALSE)),"",VLOOKUP($E$1,【非表示】1‐⑦差し込み!$B$3:$AB$19,14,FALSE))</f>
        <v/>
      </c>
      <c r="C15" s="504"/>
      <c r="D15" s="504"/>
      <c r="E15" s="504"/>
    </row>
    <row r="16" spans="1:6" ht="20.149999999999999" customHeight="1" thickBot="1">
      <c r="A16" s="547" t="s">
        <v>995</v>
      </c>
      <c r="B16" s="548" t="str">
        <f>IF(ISNA(VLOOKUP($E$1,【非表示】1‐⑦差し込み!$B$3:$AB$15,15,FALSE)),"",VLOOKUP($E$1,【非表示】1‐⑦差し込み!$B$3:$AB$19,15,FALSE))</f>
        <v/>
      </c>
      <c r="C16" s="504"/>
      <c r="D16" s="504"/>
      <c r="E16" s="504"/>
    </row>
    <row r="17" spans="1:5" ht="20.149999999999999" customHeight="1" thickBot="1">
      <c r="A17" s="506" t="s">
        <v>549</v>
      </c>
      <c r="B17" s="507"/>
      <c r="C17" s="504"/>
      <c r="D17" s="504"/>
      <c r="E17" s="504"/>
    </row>
    <row r="18" spans="1:5" ht="20.149999999999999" customHeight="1">
      <c r="A18" s="508" t="s">
        <v>996</v>
      </c>
      <c r="B18" s="537" t="str">
        <f>IF(ISNA(VLOOKUP($E$1,【非表示】1‐⑦差し込み!$B$3:$AB$19,15,FALSE)),"",VLOOKUP($E$1,【非表示】1‐⑦差し込み!$B$3:$AB$19,16,FALSE))</f>
        <v/>
      </c>
      <c r="C18" s="504"/>
      <c r="D18" s="504"/>
      <c r="E18" s="504"/>
    </row>
    <row r="19" spans="1:5" ht="20.149999999999999" customHeight="1">
      <c r="A19" s="510" t="s">
        <v>997</v>
      </c>
      <c r="B19" s="541" t="str">
        <f>IF(ISNA(VLOOKUP($E$1,【非表示】1‐⑦差し込み!$B$3:$AB$17,17,FALSE)),"",VLOOKUP($E$1,【非表示】1‐⑦差し込み!$B$3:$AB$19,17,FALSE))</f>
        <v/>
      </c>
      <c r="C19" s="504"/>
      <c r="D19" s="504"/>
      <c r="E19" s="504"/>
    </row>
    <row r="20" spans="1:5" ht="20.149999999999999" customHeight="1" thickBot="1">
      <c r="A20" s="512" t="s">
        <v>550</v>
      </c>
      <c r="B20" s="543" t="str">
        <f>IF(ISNA(VLOOKUP($E$1,【非表示】1‐⑦差し込み!$B$3:$AB$19,17,FALSE)),"",VLOOKUP($E$1,【非表示】1‐⑦差し込み!$B$3:$AB$19,18,FALSE))</f>
        <v/>
      </c>
      <c r="C20" s="504"/>
      <c r="D20" s="504"/>
      <c r="E20" s="504"/>
    </row>
    <row r="21" spans="1:5" ht="20.149999999999999" customHeight="1" thickBot="1">
      <c r="A21" s="514" t="s">
        <v>551</v>
      </c>
      <c r="B21" s="507"/>
      <c r="C21" s="504"/>
      <c r="D21" s="504"/>
      <c r="E21" s="504"/>
    </row>
    <row r="22" spans="1:5" ht="20.149999999999999" customHeight="1">
      <c r="A22" s="515" t="s">
        <v>998</v>
      </c>
      <c r="B22" s="516" t="str">
        <f>IF(ISNA(VLOOKUP($E$1,【非表示】1‐⑦差し込み!$B$3:$AB$19,18,FALSE)),"",VLOOKUP($E$1,【非表示】1‐⑦差し込み!$B$3:$AB$19,19,FALSE))</f>
        <v/>
      </c>
      <c r="C22" s="504"/>
      <c r="D22" s="504"/>
      <c r="E22" s="504"/>
    </row>
    <row r="23" spans="1:5" ht="20.149999999999999" customHeight="1">
      <c r="A23" s="517" t="s">
        <v>999</v>
      </c>
      <c r="B23" s="518" t="str">
        <f>IF(ISNA(VLOOKUP($E$1,【非表示】1‐⑦差し込み!$B$3:$AB$19,19,FALSE)),"",VLOOKUP($E$1,【非表示】1‐⑦差し込み!$B$3:$AB$19,20,FALSE))</f>
        <v/>
      </c>
      <c r="C23" s="504"/>
      <c r="D23" s="504"/>
      <c r="E23" s="504"/>
    </row>
    <row r="24" spans="1:5" ht="20.149999999999999" customHeight="1">
      <c r="A24" s="519" t="s">
        <v>552</v>
      </c>
      <c r="B24" s="527" t="str">
        <f>IF(ISNA(VLOOKUP($E$1,【非表示】1‐⑦差し込み!$B$3:$AB$19,20,FALSE)),"",VLOOKUP($E$1,【非表示】1‐⑦差し込み!$B$3:$AB$19,21,FALSE))</f>
        <v/>
      </c>
      <c r="C24" s="504"/>
      <c r="D24" s="504"/>
      <c r="E24" s="504"/>
    </row>
    <row r="25" spans="1:5" ht="20.149999999999999" customHeight="1" thickBot="1">
      <c r="A25" s="520" t="s">
        <v>1000</v>
      </c>
      <c r="B25" s="549" t="str">
        <f>IF(ISNA(VLOOKUP($E$1,【非表示】1‐⑦差し込み!$B$3:$AB$19,21,FALSE)),"",VLOOKUP($E$1,【非表示】1‐⑦差し込み!$B$3:$AB$19,22,FALSE))</f>
        <v/>
      </c>
      <c r="C25" s="504"/>
      <c r="D25" s="504"/>
      <c r="E25" s="504"/>
    </row>
    <row r="26" spans="1:5" ht="20.149999999999999" customHeight="1" thickBot="1">
      <c r="A26" s="522" t="s">
        <v>553</v>
      </c>
      <c r="B26" s="523"/>
      <c r="C26" s="504"/>
      <c r="D26" s="504"/>
      <c r="E26" s="504"/>
    </row>
    <row r="27" spans="1:5" ht="20.149999999999999" customHeight="1">
      <c r="A27" s="524" t="s">
        <v>117</v>
      </c>
      <c r="B27" s="525" t="str">
        <f>IF(ISNA(VLOOKUP($E$1,【非表示】1‐⑦差し込み!$B$3:$AB$19,22,FALSE)),"",VLOOKUP($E$1,【非表示】1‐⑦差し込み!$B$3:$AB$19,23,FALSE))</f>
        <v/>
      </c>
      <c r="C27" s="504"/>
      <c r="D27" s="504"/>
      <c r="E27" s="504"/>
    </row>
    <row r="28" spans="1:5" ht="20.149999999999999" customHeight="1">
      <c r="A28" s="526" t="s">
        <v>118</v>
      </c>
      <c r="B28" s="527" t="str">
        <f>IF(ISNA(VLOOKUP($E$1,【非表示】1‐⑦差し込み!$B$3:$AB$19,23,FALSE)),"",VLOOKUP($E$1,【非表示】1‐⑦差し込み!$B$3:$AB$19,24,FALSE))</f>
        <v/>
      </c>
      <c r="C28" s="504"/>
      <c r="D28" s="504"/>
      <c r="E28" s="504"/>
    </row>
    <row r="29" spans="1:5" ht="20.149999999999999" customHeight="1">
      <c r="A29" s="528" t="s">
        <v>119</v>
      </c>
      <c r="B29" s="527" t="str">
        <f>IF(ISNA(VLOOKUP($E$1,【非表示】1‐⑦差し込み!$B$3:$AB$19,24,FALSE)),"",VLOOKUP($E$1,【非表示】1‐⑦差し込み!$B$3:$AB$19,25,FALSE))</f>
        <v/>
      </c>
      <c r="C29" s="504"/>
      <c r="D29" s="504"/>
      <c r="E29" s="504"/>
    </row>
    <row r="30" spans="1:5" ht="20.149999999999999" customHeight="1">
      <c r="A30" s="528" t="s">
        <v>733</v>
      </c>
      <c r="B30" s="527" t="str">
        <f>IF(ISNA(VLOOKUP($E$1,【非表示】1‐⑦差し込み!$B$3:$AB$19,25,FALSE)),"",VLOOKUP($E$1,【非表示】1‐⑦差し込み!$B$3:$AB$19,26,FALSE))</f>
        <v/>
      </c>
      <c r="C30" s="504"/>
      <c r="D30" s="504"/>
      <c r="E30" s="504"/>
    </row>
    <row r="31" spans="1:5" ht="20.149999999999999" customHeight="1" thickBot="1">
      <c r="A31" s="529" t="s">
        <v>558</v>
      </c>
      <c r="B31" s="521" t="str">
        <f>IF(ISNA(VLOOKUP($E$1,【非表示】1‐⑦差し込み!$B$3:$AB$19,26,FALSE)),"",VLOOKUP($E$1,【非表示】1‐⑦差し込み!$B$3:$AB$19,27,FALSE))</f>
        <v/>
      </c>
      <c r="C31" s="504"/>
      <c r="D31" s="504"/>
      <c r="E31" s="504"/>
    </row>
    <row r="32" spans="1:5" ht="20.149999999999999" customHeight="1">
      <c r="A32" s="506"/>
      <c r="B32" s="523"/>
      <c r="C32" s="504"/>
      <c r="D32" s="504"/>
      <c r="E32" s="504"/>
    </row>
    <row r="33" spans="1:5" ht="20.149999999999999" customHeight="1" thickBot="1">
      <c r="A33" s="550" t="s">
        <v>1001</v>
      </c>
      <c r="B33" s="523"/>
      <c r="C33" s="504"/>
      <c r="D33" s="504"/>
      <c r="E33" s="504"/>
    </row>
    <row r="34" spans="1:5" ht="20.149999999999999" customHeight="1">
      <c r="A34" s="536" t="s">
        <v>560</v>
      </c>
      <c r="B34" s="537">
        <f>B35+B36</f>
        <v>0</v>
      </c>
      <c r="C34" s="538" t="s">
        <v>561</v>
      </c>
      <c r="D34" s="539" t="s">
        <v>562</v>
      </c>
      <c r="E34" s="504"/>
    </row>
    <row r="35" spans="1:5" ht="20.149999999999999" customHeight="1">
      <c r="A35" s="540" t="s">
        <v>563</v>
      </c>
      <c r="B35" s="541">
        <f>'1‐⑥'!F130</f>
        <v>0</v>
      </c>
      <c r="C35" s="538" t="s">
        <v>561</v>
      </c>
      <c r="D35" s="539" t="s">
        <v>562</v>
      </c>
      <c r="E35" s="491"/>
    </row>
    <row r="36" spans="1:5" ht="20.149999999999999" customHeight="1" thickBot="1">
      <c r="A36" s="542" t="s">
        <v>564</v>
      </c>
      <c r="B36" s="543">
        <f>'1‐⑥'!F131</f>
        <v>0</v>
      </c>
      <c r="C36" s="538" t="s">
        <v>561</v>
      </c>
      <c r="D36" s="539" t="s">
        <v>562</v>
      </c>
      <c r="E36" s="491"/>
    </row>
    <row r="37" spans="1:5" ht="20.149999999999999" customHeight="1">
      <c r="A37" s="538"/>
      <c r="B37" s="491"/>
      <c r="C37" s="538"/>
      <c r="D37" s="491"/>
      <c r="E37" s="491"/>
    </row>
  </sheetData>
  <sheetProtection algorithmName="SHA-512" hashValue="8fhjV6/6SEOLWZDkOZzzGsHsbmx3VO4El+NvD5sYre/VAf/2Wdci7PqF2yBewxHZu06rsVitZaiJA4uUjKH/OA==" saltValue="+kPnp1ydWbzOg1jBEEJt4Q==" spinCount="100000" sheet="1" formatRows="0" insertColumns="0" insertRows="0" deleteRows="0"/>
  <mergeCells count="2">
    <mergeCell ref="F3:F4"/>
    <mergeCell ref="D4:E6"/>
  </mergeCells>
  <phoneticPr fontId="8"/>
  <conditionalFormatting sqref="B13">
    <cfRule type="containsBlanks" dxfId="3" priority="1">
      <formula>LEN(TRIM(B13))=0</formula>
    </cfRule>
  </conditionalFormatting>
  <conditionalFormatting sqref="B35:B36">
    <cfRule type="containsBlanks" dxfId="2" priority="3">
      <formula>LEN(TRIM(B35))=0</formula>
    </cfRule>
  </conditionalFormatting>
  <dataValidations count="4">
    <dataValidation type="whole" allowBlank="1" showInputMessage="1" showErrorMessage="1" sqref="E35:E37 B34 B37" xr:uid="{2968EFAE-469D-462A-9082-F91B4FD56F62}">
      <formula1>0</formula1>
      <formula2>365</formula2>
    </dataValidation>
    <dataValidation type="whole" allowBlank="1" showInputMessage="1" showErrorMessage="1" sqref="B32:B33 B21 B17 B26" xr:uid="{5597F57A-290A-48AE-8102-88B0FA4E65DD}">
      <formula1>1</formula1>
      <formula2>365</formula2>
    </dataValidation>
    <dataValidation type="whole" allowBlank="1" showInputMessage="1" showErrorMessage="1" promptTitle="入力時の注意（以下を参考にしてください）" prompt="12か月実施する場合_x000a_週３～４日型 ：１３５日～２０８日_x000a_週５日型 ：２０９日～２５９日_x000a_週６～７日型 ：２６０日～３５７日_x000a_" sqref="B13" xr:uid="{771CA6ED-80B7-4FDA-B0C4-0EF2E1522A40}">
      <formula1>1</formula1>
      <formula2>365</formula2>
    </dataValidation>
    <dataValidation allowBlank="1" showInputMessage="1" showErrorMessage="1" promptTitle="入力不要" prompt="修正したい場合_x000a_審査センターにご連絡ください。" sqref="B3:B12 B15:B16 B18:B20 B22:B25 B27:B31" xr:uid="{F6B47901-C2E2-47E2-9506-D906FC1604E8}"/>
  </dataValidations>
  <pageMargins left="0.70866141732283472" right="0.70866141732283472" top="0.74803149606299213" bottom="0.74803149606299213" header="0.31496062992125984" footer="0.31496062992125984"/>
  <pageSetup paperSize="9" scale="63" orientation="portrait" r:id="rId1"/>
  <headerFooter>
    <oddHeader>&amp;F</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B65DBC8-2E84-45A7-AF59-03512F790F72}">
  <sheetPr codeName="Sheet18">
    <pageSetUpPr fitToPage="1"/>
  </sheetPr>
  <dimension ref="A1:G49"/>
  <sheetViews>
    <sheetView view="pageBreakPreview" zoomScale="62" zoomScaleNormal="100" zoomScaleSheetLayoutView="62" workbookViewId="0">
      <selection activeCell="G22" sqref="G22"/>
    </sheetView>
  </sheetViews>
  <sheetFormatPr defaultColWidth="8.58203125" defaultRowHeight="20.149999999999999" customHeight="1"/>
  <cols>
    <col min="1" max="1" width="47" style="494" customWidth="1"/>
    <col min="2" max="2" width="71.08203125" style="494" customWidth="1"/>
    <col min="3" max="3" width="10.58203125" style="494" customWidth="1"/>
    <col min="4" max="4" width="15.5" style="494" customWidth="1"/>
    <col min="5" max="5" width="27.75" style="494" customWidth="1"/>
    <col min="6" max="6" width="15.58203125" style="494" customWidth="1"/>
    <col min="7" max="16384" width="8.58203125" style="494"/>
  </cols>
  <sheetData>
    <row r="1" spans="1:6" ht="50.15" customHeight="1" thickBot="1">
      <c r="A1" s="489" t="s">
        <v>1068</v>
      </c>
      <c r="B1" s="490"/>
      <c r="C1" s="491" t="s">
        <v>1069</v>
      </c>
      <c r="D1" s="492" t="s">
        <v>102</v>
      </c>
      <c r="E1" s="493">
        <f>'1‐③'!G1</f>
        <v>0</v>
      </c>
    </row>
    <row r="2" spans="1:6" ht="20.149999999999999" customHeight="1" thickBot="1">
      <c r="A2" s="489"/>
      <c r="B2" s="489"/>
      <c r="C2" s="489"/>
      <c r="D2" s="495"/>
      <c r="E2" s="495"/>
    </row>
    <row r="3" spans="1:6" ht="20.149999999999999" customHeight="1">
      <c r="A3" s="496" t="s">
        <v>74</v>
      </c>
      <c r="B3" s="497" t="str">
        <f>IF(ISNA(VLOOKUP($E$1,【非表示】1‐⑧差し込み!$B$3:$AL$8,3,FALSE)),"",VLOOKUP($E$1,【非表示】1‐⑧差し込み!$B$3:$AL$8,3,FALSE))</f>
        <v/>
      </c>
      <c r="C3" s="498"/>
      <c r="D3" s="499"/>
      <c r="E3" s="500"/>
      <c r="F3" s="1282"/>
    </row>
    <row r="4" spans="1:6" ht="20.149999999999999" customHeight="1">
      <c r="A4" s="501" t="s">
        <v>539</v>
      </c>
      <c r="B4" s="502" t="str">
        <f>IF(ISNA(VLOOKUP($E$1,【非表示】1‐⑧差し込み!$B$3:$AL$8,4,FALSE)),"",VLOOKUP($E$1,【非表示】1‐⑧差し込み!$B$3:$AL$8,4,FALSE))</f>
        <v/>
      </c>
      <c r="C4" s="498"/>
      <c r="D4" s="499"/>
      <c r="E4" s="500"/>
      <c r="F4" s="1282"/>
    </row>
    <row r="5" spans="1:6" ht="20.149999999999999" customHeight="1">
      <c r="A5" s="501" t="s">
        <v>540</v>
      </c>
      <c r="B5" s="502" t="str">
        <f>IF(ISNA(VLOOKUP($E$1,【非表示】1‐⑧差し込み!$B$3:$AL$8,5,FALSE)),"",VLOOKUP($E$1,【非表示】1‐⑧差し込み!$B$3:$AL$8,5,FALSE))</f>
        <v/>
      </c>
      <c r="C5" s="498"/>
      <c r="D5" s="503"/>
      <c r="E5" s="503"/>
    </row>
    <row r="6" spans="1:6" ht="20.149999999999999" customHeight="1">
      <c r="A6" s="501" t="s">
        <v>541</v>
      </c>
      <c r="B6" s="502" t="str">
        <f>IF(ISNA(VLOOKUP($E$1,【非表示】1‐⑧差し込み!$B$3:$AL$8,6,FALSE)),"",VLOOKUP($E$1,【非表示】1‐⑧差し込み!$B$3:$AL$8,6,FALSE))</f>
        <v/>
      </c>
      <c r="C6" s="498"/>
      <c r="D6" s="1283"/>
      <c r="E6" s="1283"/>
    </row>
    <row r="7" spans="1:6" ht="20.149999999999999" customHeight="1">
      <c r="A7" s="501" t="s">
        <v>542</v>
      </c>
      <c r="B7" s="502" t="str">
        <f>IF(ISNA(VLOOKUP($E$1,【非表示】1‐⑧差し込み!$B$3:$AL$8,7,FALSE)),"",VLOOKUP($E$1,【非表示】1‐⑧差し込み!$B$3:$AL$8,7,FALSE))</f>
        <v/>
      </c>
      <c r="C7" s="498"/>
      <c r="D7" s="1283"/>
      <c r="E7" s="1283"/>
    </row>
    <row r="8" spans="1:6" ht="20.149999999999999" customHeight="1">
      <c r="A8" s="501" t="s">
        <v>725</v>
      </c>
      <c r="B8" s="502" t="str">
        <f>IF(ISNA(VLOOKUP($E$1,【非表示】1‐⑧差し込み!$B$3:$AL$8,8,FALSE)),"",VLOOKUP($E$1,【非表示】1‐⑧差し込み!$B$3:$AL$8,8,FALSE))</f>
        <v/>
      </c>
      <c r="C8" s="498"/>
      <c r="D8" s="1283"/>
      <c r="E8" s="1283"/>
    </row>
    <row r="9" spans="1:6" ht="20.149999999999999" customHeight="1">
      <c r="A9" s="501" t="s">
        <v>991</v>
      </c>
      <c r="B9" s="502" t="str">
        <f>IF(ISNA(VLOOKUP($E$1,【非表示】1‐⑧差し込み!$B$3:$AL$8,9,FALSE)),"",VLOOKUP($E$1,【非表示】1‐⑧差し込み!$B$3:$AL$8,9,FALSE))</f>
        <v/>
      </c>
      <c r="C9" s="504"/>
      <c r="D9" s="504"/>
      <c r="E9" s="504"/>
    </row>
    <row r="10" spans="1:6" ht="20.149999999999999" customHeight="1">
      <c r="A10" s="501" t="s">
        <v>544</v>
      </c>
      <c r="B10" s="502" t="str">
        <f>IF(ISNA(VLOOKUP($E$1,【非表示】1‐⑧差し込み!$B$3:$AL$8,10,FALSE)),"",VLOOKUP($E$1,【非表示】1‐⑧差し込み!$B$3:$AL$8,10,FALSE))</f>
        <v/>
      </c>
      <c r="C10" s="504"/>
      <c r="D10" s="504"/>
      <c r="E10" s="504"/>
    </row>
    <row r="11" spans="1:6" ht="20.149999999999999" customHeight="1">
      <c r="A11" s="501" t="s">
        <v>545</v>
      </c>
      <c r="B11" s="502" t="str">
        <f>IF(ISNA(VLOOKUP($E$1,【非表示】1‐⑧差し込み!$B$3:$AL$8,11,FALSE)),"",VLOOKUP($E$1,【非表示】1‐⑧差し込み!$B$3:$AL$8,11,FALSE))</f>
        <v/>
      </c>
      <c r="C11" s="504"/>
      <c r="D11" s="504"/>
      <c r="E11" s="504"/>
    </row>
    <row r="12" spans="1:6" ht="20.149999999999999" customHeight="1">
      <c r="A12" s="501" t="s">
        <v>992</v>
      </c>
      <c r="B12" s="502" t="str">
        <f>IF(ISNA(VLOOKUP($E$1,【非表示】1‐⑧差し込み!$B$3:$AL$8,12,FALSE)),"",VLOOKUP($E$1,【非表示】1‐⑧差し込み!$B$3:$AL$8,12,FALSE))</f>
        <v/>
      </c>
      <c r="C12" s="504"/>
      <c r="D12" s="504"/>
      <c r="E12" s="504"/>
    </row>
    <row r="13" spans="1:6" ht="20.149999999999999" customHeight="1" thickBot="1">
      <c r="A13" s="505" t="s">
        <v>993</v>
      </c>
      <c r="B13" s="418"/>
      <c r="C13" s="504" t="s">
        <v>548</v>
      </c>
      <c r="D13" s="504"/>
      <c r="E13" s="504"/>
    </row>
    <row r="14" spans="1:6" ht="20.149999999999999" customHeight="1">
      <c r="B14" s="504"/>
    </row>
    <row r="15" spans="1:6" ht="20.149999999999999" customHeight="1" thickBot="1">
      <c r="A15" s="506" t="s">
        <v>549</v>
      </c>
      <c r="B15" s="507"/>
      <c r="C15" s="504"/>
      <c r="D15" s="504"/>
      <c r="E15" s="504"/>
    </row>
    <row r="16" spans="1:6" ht="20.149999999999999" customHeight="1">
      <c r="A16" s="508" t="s">
        <v>996</v>
      </c>
      <c r="B16" s="509" t="str">
        <f>IF(ISNA(VLOOKUP($E$1,【非表示】1‐⑧差し込み!$B$3:$AL$8,13,FALSE)),"",VLOOKUP($E$1,【非表示】1‐⑧差し込み!$B$3:$AL$8,13,FALSE))</f>
        <v/>
      </c>
      <c r="C16" s="504"/>
      <c r="D16" s="504"/>
      <c r="E16" s="504"/>
    </row>
    <row r="17" spans="1:5" ht="20.149999999999999" customHeight="1">
      <c r="A17" s="510" t="s">
        <v>997</v>
      </c>
      <c r="B17" s="511" t="str">
        <f>IF(ISNA(VLOOKUP($E$1,【非表示】1‐⑧差し込み!$B$3:$AL$8,14,FALSE)),"",VLOOKUP($E$1,【非表示】1‐⑧差し込み!$B$3:$AL$8,14,FALSE))</f>
        <v/>
      </c>
      <c r="C17" s="504"/>
      <c r="D17" s="504"/>
      <c r="E17" s="504"/>
    </row>
    <row r="18" spans="1:5" ht="20.149999999999999" customHeight="1" thickBot="1">
      <c r="A18" s="512" t="s">
        <v>550</v>
      </c>
      <c r="B18" s="513" t="str">
        <f>IF(ISNA(VLOOKUP($E$1,【非表示】1‐⑧差し込み!$B$3:$AL$8,15,FALSE)),"",VLOOKUP($E$1,【非表示】1‐⑧差し込み!$B$3:$AL$8,15,FALSE))</f>
        <v/>
      </c>
      <c r="C18" s="504"/>
      <c r="D18" s="504"/>
      <c r="E18" s="504"/>
    </row>
    <row r="19" spans="1:5" ht="20.149999999999999" customHeight="1" thickBot="1">
      <c r="A19" s="514" t="s">
        <v>1070</v>
      </c>
      <c r="B19" s="507"/>
      <c r="C19" s="504"/>
      <c r="D19" s="504"/>
      <c r="E19" s="504"/>
    </row>
    <row r="20" spans="1:5" ht="20.149999999999999" customHeight="1">
      <c r="A20" s="515" t="s">
        <v>730</v>
      </c>
      <c r="B20" s="516" t="str">
        <f>IF(ISNA(VLOOKUP($E$1,【非表示】1‐⑧差し込み!$B$3:$AL$8,16,FALSE)),"",VLOOKUP($E$1,【非表示】1‐⑧差し込み!$B$3:$AL$8,16,FALSE))</f>
        <v/>
      </c>
      <c r="C20" s="504"/>
      <c r="D20" s="504"/>
      <c r="E20" s="504"/>
    </row>
    <row r="21" spans="1:5" ht="20.149999999999999" customHeight="1">
      <c r="A21" s="517" t="s">
        <v>999</v>
      </c>
      <c r="B21" s="518" t="str">
        <f>IF(ISNA(VLOOKUP($E$1,【非表示】1‐⑧差し込み!$B$3:$AL$8,17,FALSE)),"",VLOOKUP($E$1,【非表示】1‐⑧差し込み!$B$3:$AL$8,17,FALSE))</f>
        <v/>
      </c>
      <c r="C21" s="504"/>
      <c r="D21" s="504"/>
      <c r="E21" s="504"/>
    </row>
    <row r="22" spans="1:5" ht="20.149999999999999" customHeight="1">
      <c r="A22" s="519" t="s">
        <v>552</v>
      </c>
      <c r="B22" s="518" t="str">
        <f>IF(ISNA(VLOOKUP($E$1,【非表示】1‐⑧差し込み!$B$3:$AL$8,18,FALSE)),"",VLOOKUP($E$1,【非表示】1‐⑧差し込み!$B$3:$AL$8,18,FALSE))</f>
        <v/>
      </c>
      <c r="C22" s="504"/>
      <c r="D22" s="504"/>
      <c r="E22" s="504"/>
    </row>
    <row r="23" spans="1:5" ht="20.149999999999999" customHeight="1" thickBot="1">
      <c r="A23" s="520" t="s">
        <v>1000</v>
      </c>
      <c r="B23" s="521" t="str">
        <f>IF(ISNA(VLOOKUP($E$1,【非表示】1‐⑧差し込み!$B$3:$AL$8,19,FALSE)),"",VLOOKUP($E$1,【非表示】1‐⑧差し込み!$B$3:$AL$8,19,FALSE))</f>
        <v/>
      </c>
      <c r="C23" s="504"/>
      <c r="D23" s="504"/>
      <c r="E23" s="504"/>
    </row>
    <row r="24" spans="1:5" ht="20.149999999999999" customHeight="1" thickBot="1">
      <c r="A24" s="522" t="s">
        <v>553</v>
      </c>
      <c r="B24" s="523"/>
      <c r="C24" s="504"/>
      <c r="D24" s="504"/>
      <c r="E24" s="504"/>
    </row>
    <row r="25" spans="1:5" ht="20.149999999999999" customHeight="1">
      <c r="A25" s="524" t="s">
        <v>117</v>
      </c>
      <c r="B25" s="525" t="str">
        <f>IF(ISNA(VLOOKUP($E$1,【非表示】1‐⑧差し込み!$B$3:$AL$8,20,FALSE)),"",VLOOKUP($E$1,【非表示】1‐⑧差し込み!$B$3:$AL$8,20,FALSE))</f>
        <v/>
      </c>
      <c r="C25" s="504"/>
      <c r="D25" s="504"/>
      <c r="E25" s="504"/>
    </row>
    <row r="26" spans="1:5" ht="20.149999999999999" customHeight="1">
      <c r="A26" s="526" t="s">
        <v>118</v>
      </c>
      <c r="B26" s="527" t="str">
        <f>IF(ISNA(VLOOKUP($E$1,【非表示】1‐⑧差し込み!$B$3:$AL$8,21,FALSE)),"",VLOOKUP($E$1,【非表示】1‐⑧差し込み!$B$3:$AL$8,21,FALSE))</f>
        <v/>
      </c>
      <c r="C26" s="504"/>
      <c r="D26" s="504"/>
      <c r="E26" s="504"/>
    </row>
    <row r="27" spans="1:5" ht="20.149999999999999" customHeight="1">
      <c r="A27" s="528" t="s">
        <v>119</v>
      </c>
      <c r="B27" s="527" t="str">
        <f>IF(ISNA(VLOOKUP($E$1,【非表示】1‐⑧差し込み!$B$3:$AL$8,22,FALSE)),"",VLOOKUP($E$1,【非表示】1‐⑧差し込み!$B$3:$AL$8,22,FALSE))</f>
        <v/>
      </c>
      <c r="C27" s="504"/>
      <c r="D27" s="504"/>
      <c r="E27" s="504"/>
    </row>
    <row r="28" spans="1:5" ht="20.149999999999999" customHeight="1">
      <c r="A28" s="528" t="s">
        <v>733</v>
      </c>
      <c r="B28" s="527" t="str">
        <f>IF(ISNA(VLOOKUP($E$1,【非表示】1‐⑧差し込み!$B$3:$AL$8,23,FALSE)),"",VLOOKUP($E$1,【非表示】1‐⑧差し込み!$B$3:$AL$8,23,FALSE))</f>
        <v/>
      </c>
      <c r="C28" s="504"/>
      <c r="D28" s="504"/>
      <c r="E28" s="504"/>
    </row>
    <row r="29" spans="1:5" ht="20.149999999999999" customHeight="1" thickBot="1">
      <c r="A29" s="529" t="s">
        <v>558</v>
      </c>
      <c r="B29" s="521" t="str">
        <f>IF(ISNA(VLOOKUP($E$1,【非表示】1‐⑧差し込み!$B$3:$AL$8,24,FALSE)),"",VLOOKUP($E$1,【非表示】1‐⑧差し込み!$B$3:$AL$8,24,FALSE))</f>
        <v/>
      </c>
      <c r="C29" s="504"/>
      <c r="D29" s="504"/>
      <c r="E29" s="504"/>
    </row>
    <row r="30" spans="1:5" ht="20.149999999999999" customHeight="1" thickBot="1">
      <c r="A30" s="506" t="s">
        <v>1071</v>
      </c>
      <c r="B30" s="523"/>
      <c r="C30" s="504"/>
      <c r="D30" s="504"/>
      <c r="E30" s="504"/>
    </row>
    <row r="31" spans="1:5" ht="20.149999999999999" customHeight="1">
      <c r="A31" s="508" t="s">
        <v>995</v>
      </c>
      <c r="B31" s="525" t="str">
        <f>IF(ISNA(VLOOKUP($E$1,【非表示】1‐⑧差し込み!$B$3:$AL$8,25,FALSE)),"",VLOOKUP($E$1,【非表示】1‐⑧差し込み!$B$3:$AL$8,25,FALSE))</f>
        <v/>
      </c>
      <c r="C31" s="504"/>
      <c r="D31" s="504"/>
      <c r="E31" s="504"/>
    </row>
    <row r="32" spans="1:5" ht="20.149999999999999" customHeight="1">
      <c r="A32" s="510" t="s">
        <v>1008</v>
      </c>
      <c r="B32" s="527" t="str">
        <f>IF(ISNA(VLOOKUP($E$1,【非表示】1‐⑧差し込み!$B$3:$AL$8,26,FALSE)),"",VLOOKUP($E$1,【非表示】1‐⑧差し込み!$B$3:$AL$8,26,FALSE))</f>
        <v/>
      </c>
      <c r="C32" s="504"/>
      <c r="D32" s="504"/>
      <c r="E32" s="504"/>
    </row>
    <row r="33" spans="1:7" ht="20.149999999999999" customHeight="1">
      <c r="A33" s="530" t="s">
        <v>1009</v>
      </c>
      <c r="B33" s="527" t="str">
        <f>IF(ISNA(VLOOKUP($E$1,【非表示】1‐⑧差し込み!$B$3:$AL$8,27,FALSE)),"",VLOOKUP($E$1,【非表示】1‐⑧差し込み!$B$3:$AL$8,27,FALSE))</f>
        <v/>
      </c>
      <c r="C33" s="504"/>
      <c r="D33" s="504"/>
      <c r="E33" s="504"/>
    </row>
    <row r="34" spans="1:7" ht="20.149999999999999" customHeight="1">
      <c r="A34" s="510" t="s">
        <v>1072</v>
      </c>
      <c r="B34" s="527" t="str">
        <f>IF(ISNA(VLOOKUP($E$1,【非表示】1‐⑧差し込み!$B$3:$AL$8,28,FALSE)),"",VLOOKUP($E$1,【非表示】1‐⑧差し込み!$B$3:$AL$8,28,FALSE))</f>
        <v/>
      </c>
      <c r="C34" s="504"/>
      <c r="D34" s="504"/>
      <c r="E34" s="504"/>
    </row>
    <row r="35" spans="1:7" ht="20.149999999999999" customHeight="1">
      <c r="A35" s="510" t="s">
        <v>1073</v>
      </c>
      <c r="B35" s="527" t="str">
        <f>IF(ISNA(VLOOKUP($E$1,【非表示】1‐⑧差し込み!$B$3:$AL$8,29,FALSE)),"",VLOOKUP($E$1,【非表示】1‐⑧差し込み!$B$3:$AL$8,29,FALSE))</f>
        <v/>
      </c>
      <c r="C35" s="504"/>
      <c r="D35" s="504"/>
      <c r="E35" s="504"/>
    </row>
    <row r="36" spans="1:7" ht="75.650000000000006" customHeight="1" thickBot="1">
      <c r="A36" s="512" t="s">
        <v>1074</v>
      </c>
      <c r="B36" s="531" t="str">
        <f>IF(ISNA(VLOOKUP($E$1,【非表示】1‐⑧差し込み!$B$3:$AL$8,30,FALSE)),"",VLOOKUP($E$1,【非表示】1‐⑧差し込み!$B$3:$AL$8,30,FALSE))</f>
        <v/>
      </c>
      <c r="C36" s="532"/>
      <c r="D36" s="532"/>
      <c r="E36" s="532"/>
      <c r="F36" s="532"/>
      <c r="G36" s="532"/>
    </row>
    <row r="37" spans="1:7" ht="18" customHeight="1" thickBot="1">
      <c r="A37" s="514" t="s">
        <v>1075</v>
      </c>
      <c r="B37" s="523"/>
      <c r="C37" s="504"/>
      <c r="D37" s="504"/>
      <c r="E37" s="504"/>
    </row>
    <row r="38" spans="1:7" ht="20.149999999999999" customHeight="1">
      <c r="A38" s="524" t="s">
        <v>995</v>
      </c>
      <c r="B38" s="525" t="str">
        <f>IF(ISNA(VLOOKUP($E$1,【非表示】1‐⑧差し込み!$B$3:$AL$8,31,FALSE)),"",VLOOKUP($E$1,【非表示】1‐⑧差し込み!$B$3:$AL$8,31,FALSE))</f>
        <v/>
      </c>
      <c r="C38" s="504"/>
      <c r="D38" s="504"/>
      <c r="E38" s="504"/>
    </row>
    <row r="39" spans="1:7" ht="20.149999999999999" customHeight="1">
      <c r="A39" s="533" t="s">
        <v>1087</v>
      </c>
      <c r="B39" s="527" t="str">
        <f>IF(ISNA(VLOOKUP($E$1,【非表示】1‐⑧差し込み!$B$3:$AL$8,32,FALSE)),"",VLOOKUP($E$1,【非表示】1‐⑧差し込み!$B$3:$AL$8,32,FALSE))</f>
        <v/>
      </c>
      <c r="C39" s="504"/>
      <c r="D39" s="504"/>
      <c r="E39" s="504"/>
    </row>
    <row r="40" spans="1:7" ht="18" customHeight="1">
      <c r="A40" s="526" t="s">
        <v>994</v>
      </c>
      <c r="B40" s="527" t="str">
        <f>IF(ISNA(VLOOKUP($E$1,【非表示】1‐⑧差し込み!$B$3:$AL$8,33,FALSE)),"",VLOOKUP($E$1,【非表示】1‐⑧差し込み!$B$3:$AL$8,33,FALSE))</f>
        <v/>
      </c>
      <c r="C40" s="504"/>
      <c r="D40" s="504"/>
      <c r="E40" s="504"/>
    </row>
    <row r="41" spans="1:7" ht="20.149999999999999" customHeight="1">
      <c r="A41" s="526" t="s">
        <v>730</v>
      </c>
      <c r="B41" s="527" t="str">
        <f>IF(ISNA(VLOOKUP($E$1,【非表示】1‐⑧差し込み!$B$3:$AL$8,34,FALSE)),"",VLOOKUP($E$1,【非表示】1‐⑧差し込み!$B$3:$AL$8,34,FALSE))</f>
        <v/>
      </c>
      <c r="C41" s="504"/>
      <c r="D41" s="504"/>
      <c r="E41" s="504"/>
    </row>
    <row r="42" spans="1:7" ht="20.149999999999999" customHeight="1">
      <c r="A42" s="528" t="s">
        <v>999</v>
      </c>
      <c r="B42" s="527" t="str">
        <f>IF(ISNA(VLOOKUP($E$1,【非表示】1‐⑧差し込み!$B$3:$AL$8,35,FALSE)),"",VLOOKUP($E$1,【非表示】1‐⑧差し込み!$B$3:$AL$8,35,FALSE))</f>
        <v/>
      </c>
      <c r="C42" s="504"/>
      <c r="D42" s="504"/>
      <c r="E42" s="504"/>
    </row>
    <row r="43" spans="1:7" ht="20.149999999999999" customHeight="1">
      <c r="A43" s="528" t="s">
        <v>552</v>
      </c>
      <c r="B43" s="527" t="str">
        <f>IF(ISNA(VLOOKUP($E$1,【非表示】1‐⑧差し込み!$B$3:$AL$8,36,FALSE)),"",VLOOKUP($E$1,【非表示】1‐⑧差し込み!$B$3:$AL$8,36,FALSE))</f>
        <v/>
      </c>
      <c r="C43" s="504"/>
      <c r="D43" s="504"/>
      <c r="E43" s="504"/>
    </row>
    <row r="44" spans="1:7" ht="20.149999999999999" customHeight="1" thickBot="1">
      <c r="A44" s="529" t="s">
        <v>1000</v>
      </c>
      <c r="B44" s="521" t="str">
        <f>IF(ISNA(VLOOKUP($E$1,【非表示】1‐⑧差し込み!$B$3:$AL$8,37,FALSE)),"",VLOOKUP($E$1,【非表示】1‐⑧差し込み!$B$3:$AL$8,37,FALSE))</f>
        <v/>
      </c>
      <c r="C44" s="504"/>
      <c r="D44" s="504"/>
      <c r="E44" s="504"/>
    </row>
    <row r="45" spans="1:7" ht="20.149999999999999" customHeight="1" thickBot="1">
      <c r="A45" s="534" t="s">
        <v>1001</v>
      </c>
      <c r="B45" s="535"/>
      <c r="C45" s="504"/>
      <c r="D45" s="504"/>
      <c r="E45" s="504"/>
    </row>
    <row r="46" spans="1:7" ht="20.149999999999999" customHeight="1">
      <c r="A46" s="536" t="s">
        <v>560</v>
      </c>
      <c r="B46" s="537">
        <f>B47+B48</f>
        <v>0</v>
      </c>
      <c r="C46" s="538" t="s">
        <v>561</v>
      </c>
      <c r="D46" s="539" t="s">
        <v>562</v>
      </c>
      <c r="E46" s="504"/>
    </row>
    <row r="47" spans="1:7" ht="20.149999999999999" customHeight="1">
      <c r="A47" s="540" t="s">
        <v>563</v>
      </c>
      <c r="B47" s="541">
        <f>'1‐⑥'!F130</f>
        <v>0</v>
      </c>
      <c r="C47" s="538" t="s">
        <v>561</v>
      </c>
      <c r="D47" s="539" t="s">
        <v>562</v>
      </c>
      <c r="E47" s="491"/>
    </row>
    <row r="48" spans="1:7" ht="20.149999999999999" customHeight="1" thickBot="1">
      <c r="A48" s="542" t="s">
        <v>564</v>
      </c>
      <c r="B48" s="543">
        <f>'1‐⑥'!F131</f>
        <v>0</v>
      </c>
      <c r="C48" s="538" t="s">
        <v>561</v>
      </c>
      <c r="D48" s="539" t="s">
        <v>562</v>
      </c>
      <c r="E48" s="491"/>
    </row>
    <row r="49" spans="1:5" ht="20.149999999999999" customHeight="1">
      <c r="A49" s="538"/>
      <c r="B49" s="491"/>
      <c r="C49" s="538"/>
      <c r="D49" s="491"/>
      <c r="E49" s="491"/>
    </row>
  </sheetData>
  <sheetProtection algorithmName="SHA-512" hashValue="F2bK4IT/nyyOqAb1UkDNZTj+ky7fkSDeo97MHSdf6DksDjUuW2CWYkvoI68hO7rW3kCuRTTrgnffkggDuvLrJA==" saltValue="/m1T8cvpSnUMGKPb8HSrPA==" spinCount="100000" sheet="1" formatRows="0" insertColumns="0" insertRows="0" deleteRows="0"/>
  <mergeCells count="2">
    <mergeCell ref="F3:F4"/>
    <mergeCell ref="D6:E8"/>
  </mergeCells>
  <phoneticPr fontId="8"/>
  <conditionalFormatting sqref="B13">
    <cfRule type="containsBlanks" dxfId="1" priority="5">
      <formula>LEN(TRIM(B13))=0</formula>
    </cfRule>
  </conditionalFormatting>
  <conditionalFormatting sqref="B47:B48">
    <cfRule type="containsBlanks" dxfId="0" priority="4">
      <formula>LEN(TRIM(B47))=0</formula>
    </cfRule>
  </conditionalFormatting>
  <dataValidations count="4">
    <dataValidation type="whole" allowBlank="1" showInputMessage="1" showErrorMessage="1" sqref="B45 B19 B24 B30 B15 B37" xr:uid="{75918F31-7D00-404E-80AD-EC72B32D274C}">
      <formula1>1</formula1>
      <formula2>365</formula2>
    </dataValidation>
    <dataValidation type="whole" allowBlank="1" showInputMessage="1" showErrorMessage="1" sqref="E47:E49 B46 B49" xr:uid="{2C2ACA67-7BA6-4C4B-AD7D-67C888611B4D}">
      <formula1>0</formula1>
      <formula2>365</formula2>
    </dataValidation>
    <dataValidation type="whole" allowBlank="1" showInputMessage="1" showErrorMessage="1" promptTitle="入力時の注意（以下を参考にしてください）" prompt="12か月実施する場合_x000a_週３～４日型 ：１３５日～２０８日_x000a_週５日型 ：２０９日～２５９日_x000a_週６～７日型 ：２６０日～３５７日_x000a_" sqref="B13" xr:uid="{0D9D98DD-7478-4FBB-8D12-763F75A1172D}">
      <formula1>1</formula1>
      <formula2>365</formula2>
    </dataValidation>
    <dataValidation allowBlank="1" showInputMessage="1" showErrorMessage="1" promptTitle="入力不要" prompt="修正したい場合_x000a_審査センターにご連絡ください。" sqref="B3:B12 B39 B16:B18 B20:B23 B25:B29 B31:B36 B38:B44" xr:uid="{D9621053-FD52-4B32-9D0D-F343990D089C}"/>
  </dataValidations>
  <pageMargins left="0.70866141732283472" right="0.70866141732283472" top="0.74803149606299213" bottom="0.74803149606299213" header="0.31496062992125984" footer="0.31496062992125984"/>
  <pageSetup paperSize="9" scale="62" orientation="portrait" r:id="rId1"/>
  <headerFooter>
    <oddHeader>&amp;F</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1c053ce8-fe35-47fe-9ace-a370d6d65d72">
      <Terms xmlns="http://schemas.microsoft.com/office/infopath/2007/PartnerControls"/>
    </lcf76f155ced4ddcb4097134ff3c332f>
    <TaxCatchAll xmlns="139eedbc-3b74-423d-98c4-27a83287d02d" xsi:nil="true"/>
  </documentManagement>
</p:properties>
</file>

<file path=customXml/item2.xml>��
</file>

<file path=customXml/item3.xml><?xml version="1.0" encoding="utf-8"?>
<ct:contentTypeSchema xmlns:ct="http://schemas.microsoft.com/office/2006/metadata/contentType" xmlns:ma="http://schemas.microsoft.com/office/2006/metadata/properties/metaAttributes" ct:_="" ma:_="" ma:contentTypeName="ドキュメント" ma:contentTypeID="0x0101002801D2BB8119094398B00DB4E3589234" ma:contentTypeVersion="10" ma:contentTypeDescription="新しいドキュメントを作成します。" ma:contentTypeScope="" ma:versionID="86c61064eb85c6eeb3f8bee12348574b">
  <xsd:schema xmlns:xsd="http://www.w3.org/2001/XMLSchema" xmlns:xs="http://www.w3.org/2001/XMLSchema" xmlns:p="http://schemas.microsoft.com/office/2006/metadata/properties" xmlns:ns2="1c053ce8-fe35-47fe-9ace-a370d6d65d72" xmlns:ns3="139eedbc-3b74-423d-98c4-27a83287d02d" targetNamespace="http://schemas.microsoft.com/office/2006/metadata/properties" ma:root="true" ma:fieldsID="33c41467c859ee0dd0f8a0d635d43be4" ns2:_="" ns3:_="">
    <xsd:import namespace="1c053ce8-fe35-47fe-9ace-a370d6d65d72"/>
    <xsd:import namespace="139eedbc-3b74-423d-98c4-27a83287d02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c053ce8-fe35-47fe-9ace-a370d6d65d7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1c12ca15-d75a-4e6f-b212-e447ae3c3e3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39eedbc-3b74-423d-98c4-27a83287d02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2c47af60-f8eb-4b71-b1b5-de9efc907eae}" ma:internalName="TaxCatchAll" ma:showField="CatchAllData" ma:web="139eedbc-3b74-423d-98c4-27a83287d02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6995E5-5E09-4A45-A889-3D66ECAAB8A9}">
  <ds:schemaRefs>
    <ds:schemaRef ds:uri="http://purl.org/dc/terms/"/>
    <ds:schemaRef ds:uri="http://www.w3.org/XML/1998/namespace"/>
    <ds:schemaRef ds:uri="http://schemas.microsoft.com/office/2006/metadata/properties"/>
    <ds:schemaRef ds:uri="http://purl.org/dc/elements/1.1/"/>
    <ds:schemaRef ds:uri="http://schemas.microsoft.com/office/2006/documentManagement/types"/>
    <ds:schemaRef ds:uri="139eedbc-3b74-423d-98c4-27a83287d02d"/>
    <ds:schemaRef ds:uri="1c053ce8-fe35-47fe-9ace-a370d6d65d72"/>
    <ds:schemaRef ds:uri="http://schemas.microsoft.com/office/infopath/2007/PartnerControls"/>
    <ds:schemaRef ds:uri="http://schemas.openxmlformats.org/package/2006/metadata/core-properties"/>
    <ds:schemaRef ds:uri="http://purl.org/dc/dcmitype/"/>
  </ds:schemaRefs>
</ds:datastoreItem>
</file>

<file path=customXml/itemProps2.xml><?xml version="1.0" encoding="utf-8"?>
<ds:datastoreItem xmlns:ds="http://schemas.openxmlformats.org/officeDocument/2006/customXml" ds:itemID="{583B546B-AAA6-4C3F-8F9E-766C6B143007}">
  <ds:schemaRefs>
    <ds:schemaRef ds:uri="http://schemas.microsoft.com/DataMashup"/>
  </ds:schemaRefs>
</ds:datastoreItem>
</file>

<file path=customXml/itemProps3.xml><?xml version="1.0" encoding="utf-8"?>
<ds:datastoreItem xmlns:ds="http://schemas.openxmlformats.org/officeDocument/2006/customXml" ds:itemID="{D65B3C6E-A69C-4474-B540-EECFEE4DF4B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c053ce8-fe35-47fe-9ace-a370d6d65d72"/>
    <ds:schemaRef ds:uri="139eedbc-3b74-423d-98c4-27a83287d02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E8BEB1C2-9B40-432D-9421-67532C2ED432}">
  <ds:schemaRefs>
    <ds:schemaRef ds:uri="http://schemas.microsoft.com/sharepoint/v3/contenttype/forms"/>
  </ds:schemaRefs>
</ds:datastoreItem>
</file>

<file path=docMetadata/LabelInfo.xml><?xml version="1.0" encoding="utf-8"?>
<clbl:labelList xmlns:clbl="http://schemas.microsoft.com/office/2020/mipLabelMetadata">
  <clbl:label id="{4bf764db-51be-4ffd-b877-e85a80b14f65}" enabled="0" method="" siteId="{4bf764db-51be-4ffd-b877-e85a80b14f65}"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15</vt:i4>
      </vt:variant>
      <vt:variant>
        <vt:lpstr>名前付き一覧</vt:lpstr>
      </vt:variant>
      <vt:variant>
        <vt:i4>16</vt:i4>
      </vt:variant>
    </vt:vector>
  </HeadingPairs>
  <TitlesOfParts>
    <vt:vector size="31" baseType="lpstr">
      <vt:lpstr>【非表示】重層都申請</vt:lpstr>
      <vt:lpstr>1-① </vt:lpstr>
      <vt:lpstr>【非表示】1-③差し込み</vt:lpstr>
      <vt:lpstr>【非表示】1-③④差し込み自由記述</vt:lpstr>
      <vt:lpstr>1‐③</vt:lpstr>
      <vt:lpstr>1‐④ </vt:lpstr>
      <vt:lpstr>1‐⑤【★入力シート】</vt:lpstr>
      <vt:lpstr>1‐⑤</vt:lpstr>
      <vt:lpstr>【非表示】月割額表</vt:lpstr>
      <vt:lpstr>1‐⑥</vt:lpstr>
      <vt:lpstr>1‐⑥ｰ2</vt:lpstr>
      <vt:lpstr>【非表示】1‐⑦差し込み</vt:lpstr>
      <vt:lpstr>【非表示】1‐⑧差し込み</vt:lpstr>
      <vt:lpstr>1-⑦</vt:lpstr>
      <vt:lpstr>1-⑧</vt:lpstr>
      <vt:lpstr>'1-① '!OLE_LINK2</vt:lpstr>
      <vt:lpstr>'【非表示】1-③④差し込み自由記述'!Print_Area</vt:lpstr>
      <vt:lpstr>'【非表示】1-③差し込み'!Print_Area</vt:lpstr>
      <vt:lpstr>【非表示】1‐⑦差し込み!Print_Area</vt:lpstr>
      <vt:lpstr>【非表示】1‐⑧差し込み!Print_Area</vt:lpstr>
      <vt:lpstr>【非表示】月割額表!Print_Area</vt:lpstr>
      <vt:lpstr>【非表示】重層都申請!Print_Area</vt:lpstr>
      <vt:lpstr>'1-① '!Print_Area</vt:lpstr>
      <vt:lpstr>'1‐③'!Print_Area</vt:lpstr>
      <vt:lpstr>'1‐④ '!Print_Area</vt:lpstr>
      <vt:lpstr>'1‐⑤'!Print_Area</vt:lpstr>
      <vt:lpstr>'1‐⑤【★入力シート】'!Print_Area</vt:lpstr>
      <vt:lpstr>'1‐⑥'!Print_Area</vt:lpstr>
      <vt:lpstr>'1‐⑥ｰ2'!Print_Area</vt:lpstr>
      <vt:lpstr>'1-⑦'!Print_Area</vt:lpstr>
      <vt:lpstr>'1-⑧'!Print_Area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永田　啓太</dc:creator>
  <cp:keywords/>
  <dc:description/>
  <cp:lastModifiedBy>永田　啓太</cp:lastModifiedBy>
  <cp:revision/>
  <cp:lastPrinted>2025-03-17T01:58:56Z</cp:lastPrinted>
  <dcterms:created xsi:type="dcterms:W3CDTF">2015-06-05T18:19:34Z</dcterms:created>
  <dcterms:modified xsi:type="dcterms:W3CDTF">2026-03-23T02:25:35Z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0x0101002801D2BB8119094398B00DB4E3589234</vt:lpwstr>
  </property>
  <property fmtid="{D5CDD505-2E9C-101B-9397-08002B2CF9AE}" pid="3" name="MediaServiceImageTags">
    <vt:lpwstr/>
  </property>
</Properties>
</file>